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8800" windowHeight="13275" tabRatio="602" firstSheet="2" activeTab="2"/>
  </bookViews>
  <sheets>
    <sheet name="Приложение 15" sheetId="8" r:id="rId1"/>
    <sheet name="Приложение 15.1 правки" sheetId="3" state="hidden" r:id="rId2"/>
    <sheet name="Приложение 16 табл.62" sheetId="13" r:id="rId3"/>
    <sheet name="Приложение 16 таблица N" sheetId="14" r:id="rId4"/>
    <sheet name="Приложение 16 " sheetId="15" r:id="rId5"/>
  </sheets>
  <definedNames>
    <definedName name="_xlnm._FilterDatabase" localSheetId="1" hidden="1">'Приложение 15.1 правки'!$A$7:$BQ$42</definedName>
    <definedName name="Z_12F74A62_1E90_45D8_B5FE_64C3E9FE7F78_.wvu.PrintArea" localSheetId="1" hidden="1">'Приложение 15.1 правки'!$A$2:$G$21</definedName>
    <definedName name="Z_12F74A62_1E90_45D8_B5FE_64C3E9FE7F78_.wvu.Rows" localSheetId="1" hidden="1">'Приложение 15.1 правки'!#REF!,'Приложение 15.1 правки'!#REF!,'Приложение 15.1 правки'!#REF!</definedName>
    <definedName name="Z_18C1853B_2198_431E_B2FC_2F4A4C2C26A0_.wvu.PrintTitles" localSheetId="1" hidden="1">'Приложение 15.1 правки'!$6:$7</definedName>
    <definedName name="Z_18C1853B_2198_431E_B2FC_2F4A4C2C26A0_.wvu.Rows" localSheetId="1" hidden="1">'Приложение 15.1 правки'!#REF!</definedName>
    <definedName name="Z_40792816_DCC5_4A20_A5B4_BE92A24035A9_.wvu.PrintTitles" localSheetId="1" hidden="1">'Приложение 15.1 правки'!$6:$7</definedName>
    <definedName name="Z_40792816_DCC5_4A20_A5B4_BE92A24035A9_.wvu.Rows" localSheetId="1" hidden="1">'Приложение 15.1 правки'!#REF!</definedName>
    <definedName name="Z_4A139FAE_1745_45D4_B319_5BDDEEDF302C_.wvu.Cols" localSheetId="1" hidden="1">'Приложение 15.1 правки'!#REF!</definedName>
    <definedName name="Z_5A1B95E3_DCDF_471B_B1F1_A7441726ED9E_.wvu.PrintTitles" localSheetId="1" hidden="1">'Приложение 15.1 правки'!$6:$7</definedName>
    <definedName name="Z_5CCB1F2B_5DCA_44B7_A23D_0CF1B505675A_.wvu.PrintTitles" localSheetId="1" hidden="1">'Приложение 15.1 правки'!$6:$7</definedName>
    <definedName name="Z_5CCB1F2B_5DCA_44B7_A23D_0CF1B505675A_.wvu.Rows" localSheetId="1" hidden="1">'Приложение 15.1 правки'!#REF!,'Приложение 15.1 правки'!#REF!</definedName>
    <definedName name="Z_68555E76_E2E1_42BD_8C85_2F07B1839924_.wvu.Rows" localSheetId="1" hidden="1">'Приложение 15.1 правки'!#REF!</definedName>
    <definedName name="Z_7C62DF02_7C3C_4182_BB7B_AFB9AC123E60_.wvu.PrintArea" localSheetId="1" hidden="1">'Приложение 15.1 правки'!$A$2:$G$21</definedName>
    <definedName name="Z_7C62DF02_7C3C_4182_BB7B_AFB9AC123E60_.wvu.PrintTitles" localSheetId="1" hidden="1">'Приложение 15.1 правки'!$6:$7</definedName>
    <definedName name="Z_B3FE1E16_819E_4EEE_9453_55BF58C99008_.wvu.PrintTitles" localSheetId="1" hidden="1">'Приложение 15.1 правки'!$6:$7</definedName>
    <definedName name="Z_B3FE1E16_819E_4EEE_9453_55BF58C99008_.wvu.Rows" localSheetId="1" hidden="1">'Приложение 15.1 правки'!#REF!,'Приложение 15.1 правки'!#REF!</definedName>
    <definedName name="Z_BA9DAE84_BFED_4BBC_963A_A0C4ABC30642_.wvu.PrintArea" localSheetId="1" hidden="1">'Приложение 15.1 правки'!$A$2:$G$21</definedName>
    <definedName name="Z_BA9DAE84_BFED_4BBC_963A_A0C4ABC30642_.wvu.PrintTitles" localSheetId="1" hidden="1">'Приложение 15.1 правки'!$6:$7</definedName>
    <definedName name="Z_C0A45D9A_31DA_4947_AED9_1D58BE3D9623_.wvu.PrintArea" localSheetId="1" hidden="1">'Приложение 15.1 правки'!$A$2:$G$21</definedName>
    <definedName name="Z_F3005FAD_181D_4410_9743_CE05F82AEE9A_.wvu.Cols" localSheetId="1" hidden="1">'Приложение 15.1 правки'!#REF!</definedName>
    <definedName name="Z_F3005FAD_181D_4410_9743_CE05F82AEE9A_.wvu.PrintArea" localSheetId="1" hidden="1">'Приложение 15.1 правки'!$A$2:$G$22</definedName>
    <definedName name="Z_F3005FAD_181D_4410_9743_CE05F82AEE9A_.wvu.PrintTitles" localSheetId="1" hidden="1">'Приложение 15.1 правки'!$6:$7</definedName>
    <definedName name="_xlnm.Print_Titles" localSheetId="1">'Приложение 15.1 правки'!$6:$7</definedName>
    <definedName name="_xlnm.Print_Titles" localSheetId="2">'Приложение 16 табл.62'!$7:$11</definedName>
    <definedName name="_xlnm.Print_Area" localSheetId="0">'Приложение 15'!$A$1:$H$87</definedName>
    <definedName name="_xlnm.Print_Area" localSheetId="1">'Приложение 15.1 правки'!$A$1:$K$43</definedName>
  </definedNames>
  <calcPr calcId="125725"/>
</workbook>
</file>

<file path=xl/calcChain.xml><?xml version="1.0" encoding="utf-8"?>
<calcChain xmlns="http://schemas.openxmlformats.org/spreadsheetml/2006/main">
  <c r="J29" i="13"/>
  <c r="J28"/>
  <c r="I27"/>
  <c r="I26"/>
  <c r="I25"/>
  <c r="I24"/>
  <c r="I23"/>
  <c r="I22"/>
  <c r="I21"/>
  <c r="I20"/>
  <c r="I19"/>
  <c r="I18"/>
  <c r="I17"/>
  <c r="I16"/>
  <c r="I15"/>
  <c r="I14"/>
  <c r="I13"/>
  <c r="I12"/>
  <c r="C11" i="14"/>
  <c r="C10"/>
  <c r="D10" s="1"/>
  <c r="D11" s="1"/>
  <c r="G29" i="13" l="1"/>
  <c r="G28"/>
  <c r="F13"/>
  <c r="F14"/>
  <c r="F15"/>
  <c r="F16"/>
  <c r="F17"/>
  <c r="F18"/>
  <c r="F19"/>
  <c r="F20"/>
  <c r="F21"/>
  <c r="F22"/>
  <c r="F23"/>
  <c r="F24"/>
  <c r="F25"/>
  <c r="F26"/>
  <c r="F27"/>
  <c r="F12"/>
  <c r="J30" l="1"/>
  <c r="I30"/>
  <c r="G30"/>
  <c r="H30" l="1"/>
  <c r="E30"/>
  <c r="F30"/>
  <c r="B11" i="15"/>
  <c r="B12" i="14"/>
  <c r="B13" i="13"/>
  <c r="B14"/>
  <c r="B15"/>
  <c r="B16"/>
  <c r="B17"/>
  <c r="B18"/>
  <c r="B19"/>
  <c r="B21"/>
  <c r="B22"/>
  <c r="B23"/>
  <c r="B24"/>
  <c r="B25"/>
  <c r="B26"/>
  <c r="B27"/>
  <c r="B28"/>
  <c r="B29"/>
  <c r="B12"/>
  <c r="C20"/>
  <c r="B20" s="1"/>
  <c r="D12" i="14"/>
  <c r="C12"/>
  <c r="F78" i="8"/>
  <c r="H78"/>
  <c r="G74" l="1"/>
  <c r="G21" l="1"/>
  <c r="G20" s="1"/>
  <c r="G19" s="1"/>
  <c r="G15" s="1"/>
  <c r="H15" s="1"/>
  <c r="H22"/>
  <c r="H23"/>
  <c r="H39"/>
  <c r="G37"/>
  <c r="H38"/>
  <c r="H37" s="1"/>
  <c r="H36"/>
  <c r="H35"/>
  <c r="H34" s="1"/>
  <c r="H33"/>
  <c r="D30" i="13"/>
  <c r="C30"/>
  <c r="B30" l="1"/>
  <c r="H21" i="8"/>
  <c r="H104" l="1"/>
  <c r="H105"/>
  <c r="H106"/>
  <c r="H107"/>
  <c r="H108"/>
  <c r="H103"/>
  <c r="H81" l="1"/>
  <c r="G80"/>
  <c r="H84"/>
  <c r="G82"/>
  <c r="G79" l="1"/>
  <c r="G78" s="1"/>
  <c r="H80"/>
  <c r="G40" l="1"/>
  <c r="H69" l="1"/>
  <c r="H93" l="1"/>
  <c r="H96"/>
  <c r="H101"/>
  <c r="F100"/>
  <c r="F99" s="1"/>
  <c r="F98" s="1"/>
  <c r="F97" s="1"/>
  <c r="F95" s="1"/>
  <c r="F94" s="1"/>
  <c r="H94" s="1"/>
  <c r="F92"/>
  <c r="F91" s="1"/>
  <c r="F90" s="1"/>
  <c r="F89" s="1"/>
  <c r="F88" s="1"/>
  <c r="H88" s="1"/>
  <c r="G73"/>
  <c r="G70"/>
  <c r="H43"/>
  <c r="H45"/>
  <c r="H47"/>
  <c r="F46"/>
  <c r="H46" s="1"/>
  <c r="F44"/>
  <c r="H44" s="1"/>
  <c r="F42"/>
  <c r="H18"/>
  <c r="H26"/>
  <c r="H29"/>
  <c r="H32"/>
  <c r="F31"/>
  <c r="F30" s="1"/>
  <c r="H30" s="1"/>
  <c r="F28"/>
  <c r="F27" s="1"/>
  <c r="H27" s="1"/>
  <c r="F25"/>
  <c r="F24" s="1"/>
  <c r="H24" s="1"/>
  <c r="F20"/>
  <c r="F19" s="1"/>
  <c r="H19" s="1"/>
  <c r="F17"/>
  <c r="H17" s="1"/>
  <c r="H16"/>
  <c r="H14"/>
  <c r="H13"/>
  <c r="H12"/>
  <c r="H11"/>
  <c r="H91" l="1"/>
  <c r="H90"/>
  <c r="H97"/>
  <c r="H89"/>
  <c r="H100"/>
  <c r="H92"/>
  <c r="H99"/>
  <c r="H95"/>
  <c r="H98"/>
  <c r="H25"/>
  <c r="F41"/>
  <c r="F40" s="1"/>
  <c r="H28"/>
  <c r="H31"/>
  <c r="H20"/>
  <c r="H42"/>
  <c r="H40" l="1"/>
  <c r="H41"/>
  <c r="H87" l="1"/>
  <c r="H67"/>
  <c r="H71"/>
  <c r="H74"/>
  <c r="H76"/>
  <c r="H61"/>
  <c r="H64"/>
  <c r="H55"/>
  <c r="H57"/>
  <c r="H53"/>
  <c r="F83"/>
  <c r="H83" l="1"/>
  <c r="G86"/>
  <c r="G85" s="1"/>
  <c r="G77" s="1"/>
  <c r="F86"/>
  <c r="F85" s="1"/>
  <c r="G75"/>
  <c r="F75"/>
  <c r="F73"/>
  <c r="F70"/>
  <c r="G68"/>
  <c r="G66"/>
  <c r="G65" s="1"/>
  <c r="F66"/>
  <c r="G63"/>
  <c r="G62" s="1"/>
  <c r="F63"/>
  <c r="G60"/>
  <c r="G59" s="1"/>
  <c r="F60"/>
  <c r="G56"/>
  <c r="F56"/>
  <c r="F54"/>
  <c r="G54"/>
  <c r="G52"/>
  <c r="F52"/>
  <c r="H63" l="1"/>
  <c r="H75"/>
  <c r="F72"/>
  <c r="H73"/>
  <c r="F62"/>
  <c r="H62" s="1"/>
  <c r="H66"/>
  <c r="F65"/>
  <c r="H65" s="1"/>
  <c r="H86"/>
  <c r="H52"/>
  <c r="F59"/>
  <c r="H60"/>
  <c r="H54"/>
  <c r="F68"/>
  <c r="H68" s="1"/>
  <c r="H70"/>
  <c r="H56"/>
  <c r="G58"/>
  <c r="G51"/>
  <c r="G72"/>
  <c r="F51"/>
  <c r="F82"/>
  <c r="H82" s="1"/>
  <c r="F79" l="1"/>
  <c r="H51"/>
  <c r="H85"/>
  <c r="H72"/>
  <c r="F58"/>
  <c r="H58" s="1"/>
  <c r="H59"/>
  <c r="G50"/>
  <c r="G48" s="1"/>
  <c r="H10" l="1"/>
  <c r="H79"/>
  <c r="F10"/>
  <c r="F50"/>
  <c r="F49" s="1"/>
  <c r="F48" s="1"/>
  <c r="F77"/>
  <c r="H77" s="1"/>
  <c r="G10" l="1"/>
  <c r="H50"/>
  <c r="H49" s="1"/>
  <c r="H48" s="1"/>
  <c r="H39" i="3" l="1"/>
  <c r="I39" s="1"/>
  <c r="K43" l="1"/>
  <c r="K42" s="1"/>
  <c r="J43"/>
  <c r="J42" s="1"/>
  <c r="I42"/>
  <c r="H42"/>
  <c r="G42"/>
  <c r="F42"/>
  <c r="I40"/>
  <c r="H40"/>
  <c r="K39"/>
  <c r="K38" s="1"/>
  <c r="J39"/>
  <c r="J38" s="1"/>
  <c r="I38"/>
  <c r="H38"/>
  <c r="G38"/>
  <c r="F38"/>
  <c r="K36"/>
  <c r="K35" s="1"/>
  <c r="K34" s="1"/>
  <c r="J36"/>
  <c r="J35" s="1"/>
  <c r="J34" s="1"/>
  <c r="I35"/>
  <c r="I34" s="1"/>
  <c r="H35"/>
  <c r="H34" s="1"/>
  <c r="G35"/>
  <c r="G34" s="1"/>
  <c r="F35"/>
  <c r="F34" s="1"/>
  <c r="K33"/>
  <c r="K32" s="1"/>
  <c r="K31" s="1"/>
  <c r="J33"/>
  <c r="J32" s="1"/>
  <c r="I32"/>
  <c r="I31" s="1"/>
  <c r="H32"/>
  <c r="H31" s="1"/>
  <c r="G32"/>
  <c r="G31" s="1"/>
  <c r="F32"/>
  <c r="F31" s="1"/>
  <c r="K29"/>
  <c r="K28" s="1"/>
  <c r="K27" s="1"/>
  <c r="J29"/>
  <c r="J28" s="1"/>
  <c r="J27" s="1"/>
  <c r="I28"/>
  <c r="I27" s="1"/>
  <c r="H28"/>
  <c r="H27" s="1"/>
  <c r="G28"/>
  <c r="G27" s="1"/>
  <c r="F28"/>
  <c r="F27" s="1"/>
  <c r="G22"/>
  <c r="F22"/>
  <c r="K21"/>
  <c r="J21"/>
  <c r="G16"/>
  <c r="F16"/>
  <c r="G14"/>
  <c r="F14"/>
  <c r="G13" l="1"/>
  <c r="G12" s="1"/>
  <c r="G11" s="1"/>
  <c r="G10" s="1"/>
  <c r="H37"/>
  <c r="I37"/>
  <c r="F13"/>
  <c r="F12" s="1"/>
  <c r="F11" s="1"/>
  <c r="F10" s="1"/>
  <c r="H30"/>
  <c r="G30"/>
  <c r="K30"/>
  <c r="J30"/>
  <c r="J31"/>
  <c r="F30"/>
  <c r="I30"/>
  <c r="H15" l="1"/>
  <c r="I15"/>
  <c r="H17"/>
  <c r="I17"/>
  <c r="I23" l="1"/>
  <c r="K23" s="1"/>
  <c r="K22" s="1"/>
  <c r="H23"/>
  <c r="H22" s="1"/>
  <c r="G26"/>
  <c r="F26"/>
  <c r="I14"/>
  <c r="K15"/>
  <c r="K14" s="1"/>
  <c r="J15"/>
  <c r="J14" s="1"/>
  <c r="H14"/>
  <c r="K17"/>
  <c r="K16" s="1"/>
  <c r="I16"/>
  <c r="J17"/>
  <c r="J16" s="1"/>
  <c r="H16"/>
  <c r="J13" l="1"/>
  <c r="J12" s="1"/>
  <c r="J11" s="1"/>
  <c r="J10" s="1"/>
  <c r="H13"/>
  <c r="H12" s="1"/>
  <c r="H11" s="1"/>
  <c r="H10" s="1"/>
  <c r="J23"/>
  <c r="J22" s="1"/>
  <c r="H26"/>
  <c r="H25" s="1"/>
  <c r="H24" s="1"/>
  <c r="H20" s="1"/>
  <c r="H19" s="1"/>
  <c r="H18" s="1"/>
  <c r="I22"/>
  <c r="I13"/>
  <c r="I12" s="1"/>
  <c r="I11" s="1"/>
  <c r="I10" s="1"/>
  <c r="K13"/>
  <c r="K12" s="1"/>
  <c r="K11" s="1"/>
  <c r="K10" s="1"/>
  <c r="I26"/>
  <c r="I25" s="1"/>
  <c r="I24" s="1"/>
  <c r="F25"/>
  <c r="F24" s="1"/>
  <c r="F20" s="1"/>
  <c r="F41"/>
  <c r="G25"/>
  <c r="G24" s="1"/>
  <c r="G20" s="1"/>
  <c r="G41"/>
  <c r="H9" l="1"/>
  <c r="H8" s="1"/>
  <c r="I20"/>
  <c r="I19" s="1"/>
  <c r="I18" s="1"/>
  <c r="I9" s="1"/>
  <c r="I8" s="1"/>
  <c r="J26"/>
  <c r="J25" s="1"/>
  <c r="J24" s="1"/>
  <c r="J20" s="1"/>
  <c r="K26"/>
  <c r="K25" s="1"/>
  <c r="K24" s="1"/>
  <c r="K20" s="1"/>
  <c r="K41"/>
  <c r="K40" s="1"/>
  <c r="K37" s="1"/>
  <c r="G40"/>
  <c r="G37" s="1"/>
  <c r="G19" s="1"/>
  <c r="G18" s="1"/>
  <c r="G9" s="1"/>
  <c r="G8" s="1"/>
  <c r="J41"/>
  <c r="J40" s="1"/>
  <c r="J37" s="1"/>
  <c r="F40"/>
  <c r="F37" s="1"/>
  <c r="F19" s="1"/>
  <c r="F18" s="1"/>
  <c r="F9" s="1"/>
  <c r="F8" s="1"/>
  <c r="J19" l="1"/>
  <c r="J18" s="1"/>
  <c r="J9" s="1"/>
  <c r="J8" s="1"/>
  <c r="K19"/>
  <c r="K18" s="1"/>
  <c r="K9" s="1"/>
  <c r="K8" s="1"/>
  <c r="D11" i="15"/>
  <c r="C11"/>
</calcChain>
</file>

<file path=xl/sharedStrings.xml><?xml version="1.0" encoding="utf-8"?>
<sst xmlns="http://schemas.openxmlformats.org/spreadsheetml/2006/main" count="628" uniqueCount="195">
  <si>
    <t>Государственная программа "Развитие транспортной системы в Томской области"</t>
  </si>
  <si>
    <t>Дорожное хозяйство (дорожные фонды)</t>
  </si>
  <si>
    <t>Государственная программа "Развитие сельского хозяйства и регулируемых рынков в Томской области"</t>
  </si>
  <si>
    <t>2017 год</t>
  </si>
  <si>
    <t>2016 год</t>
  </si>
  <si>
    <t>Итого</t>
  </si>
  <si>
    <t>Изменения</t>
  </si>
  <si>
    <t>(тыс.рублей)</t>
  </si>
  <si>
    <t>Утверждено</t>
  </si>
  <si>
    <t>Департамент транспорта, дорожной деятельности и связи Томской области</t>
  </si>
  <si>
    <t>(наименование главного распорядителя средств областного бюджета)</t>
  </si>
  <si>
    <t>Наименование показателей</t>
  </si>
  <si>
    <t>Код классификации расходов</t>
  </si>
  <si>
    <t xml:space="preserve">Вед </t>
  </si>
  <si>
    <t xml:space="preserve">РзПр </t>
  </si>
  <si>
    <t xml:space="preserve">ЦСР </t>
  </si>
  <si>
    <t>ВР</t>
  </si>
  <si>
    <t>Департамент транспорта, дорожной деятельности и
связи Томской области</t>
  </si>
  <si>
    <t>822</t>
  </si>
  <si>
    <t>Подпрограмма "Сохранение и развитие автомобильных дорог Томской области"</t>
  </si>
  <si>
    <t>Расходы на выплаты персоналу казенных учреждений</t>
  </si>
  <si>
    <t>Закупка товаров, работ и услуг для государственных
(муниципальных) нужд</t>
  </si>
  <si>
    <t>Иные закупки товаров, работ и услуг для обеспечения
государственных (муниципальных) нужд</t>
  </si>
  <si>
    <t>Иные бюджетные ассигнования</t>
  </si>
  <si>
    <t>Уплата налогов, сборов и иных платежей</t>
  </si>
  <si>
    <t>0409</t>
  </si>
  <si>
    <t>Основное мероприятие "Строительство и реконструкция автомобильных дорог общего пользования и сооружений на них"</t>
  </si>
  <si>
    <t>Закупка товаров, работ и услуг для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</si>
  <si>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</si>
  <si>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</si>
  <si>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Бюджетные инвестиции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</si>
  <si>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</si>
  <si>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Межбюджетные трансферты</t>
  </si>
  <si>
    <t>Субсидии</t>
  </si>
  <si>
    <t>Межбюджетный трансферт бюджету Ханты-Мансийского автономного округа - Югры на строительство мостового перехода через реку Вах на автомобильной дороге  Нижневартовск-Стрежевой</t>
  </si>
  <si>
    <t>1821040</t>
  </si>
  <si>
    <t>Иные межбюджетные трансферты</t>
  </si>
  <si>
    <t>Основное мероприятие "Финансовое обеспечение дорожной деятельности в рамках подпрограммы "Дорожное хозяйство" государственной программы Российской Федерации "Развитие транспортной системы"</t>
  </si>
  <si>
    <t>Финансовое обеспечение дорожной деятельности в отношении автомобильных дорог регионального и межмуниципального значений</t>
  </si>
  <si>
    <t>Межбюджетный трансферт местным бюджетам на финансовое обеспечение дорожной деятельности в отношении автомобильных дорог местного значения</t>
  </si>
  <si>
    <t>ВЦП "Обеспечение функционирования сети автомобильных дорог Томской области"</t>
  </si>
  <si>
    <t>1826300</t>
  </si>
  <si>
    <t>Расходы на выплаты персоналу в целях обеспечения выполнения
функций государственными (муниципальными) органами,
казенными учреждениями, органами управления
государственными внебюджетными фондами</t>
  </si>
  <si>
    <t>Подпрограмма "Устойчивое развитие сельских территорий Томской области до 2020 года"</t>
  </si>
  <si>
    <t>0600000</t>
  </si>
  <si>
    <t>0620000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</si>
  <si>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</si>
  <si>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r>
      <t>Основное мероприятие "</t>
    </r>
    <r>
      <rPr>
        <sz val="11"/>
        <rFont val="Times New Roman"/>
        <family val="1"/>
        <charset val="204"/>
      </rPr>
      <t>Развитие сети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продукции"</t>
    </r>
  </si>
  <si>
    <t>Ведомственная структура расходов областного бюджета на плановый период 2016 и 2017 годов</t>
  </si>
  <si>
    <t>Приложение 15.1</t>
  </si>
  <si>
    <t>1800000000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</si>
  <si>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</si>
  <si>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</si>
  <si>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</si>
  <si>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</si>
  <si>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</si>
  <si>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800</t>
  </si>
  <si>
    <t>850</t>
  </si>
  <si>
    <t>0400</t>
  </si>
  <si>
    <t>0408</t>
  </si>
  <si>
    <t>Основное мероприятие "Развитие межрегиональных и межмуниципальных перевозок, оптимизация маршрутной сети"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</si>
  <si>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</si>
  <si>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1810000000</t>
  </si>
  <si>
    <t>1818000000</t>
  </si>
  <si>
    <t>Обеспечивающая подпрограмма</t>
  </si>
  <si>
    <t>1830000000</t>
  </si>
  <si>
    <t>Руководство и управление в сфере установленных функций органов государственной власти субъекта Российской Федерации</t>
  </si>
  <si>
    <t>1830100000</t>
  </si>
  <si>
    <t>Расходы на выплаты персоналу государственных (муниципальных) органов</t>
  </si>
  <si>
    <t>120</t>
  </si>
  <si>
    <t>1818000440</t>
  </si>
  <si>
    <t>Транспорт</t>
  </si>
  <si>
    <t>ГРБС</t>
  </si>
  <si>
    <t>раздела, подраздела</t>
  </si>
  <si>
    <t>целевой статьи</t>
  </si>
  <si>
    <t>вида расходов</t>
  </si>
  <si>
    <t>(тыс. рублей)</t>
  </si>
  <si>
    <t>1818000460</t>
  </si>
  <si>
    <t>1818000470</t>
  </si>
  <si>
    <t>Возмещение недополученных доходов перевозчикам, осуществляющим регулярные перевозки пассажиров и багажа автомобильным транспортом по межмуниципальным пригородным маршрутам регулярных перевозок по регулируемым тарифам</t>
  </si>
  <si>
    <t>Возмещение части затрат перевозчикам, осуществляющим авиапассажирские перевозки на внутриобластных и региональных маршрутах</t>
  </si>
  <si>
    <t>Организация транспортного обслуживания населения Верхнекетского района внутренним водным транспортом в границах муниципального района</t>
  </si>
  <si>
    <t>1818040810</t>
  </si>
  <si>
    <t>1818040820</t>
  </si>
  <si>
    <t>Организация транспортного обслуживания населения Колпашевского района внутренним водным транспортом в границах муниципального района</t>
  </si>
  <si>
    <t>1820000000</t>
  </si>
  <si>
    <t>1828300000</t>
  </si>
  <si>
    <t>Межбюджетный трансферт бюджету Ханты-Мансийского автономного округа - Югры в целях возмещения расходов бюджета Ханты-Мансийского автономного округа - Югры по оплате второго этапа строительства мостового перехода через реку Вах на автомобильной дороге Нижневартовск - Стрежевой</t>
  </si>
  <si>
    <t>1828340900</t>
  </si>
  <si>
    <t>500</t>
  </si>
  <si>
    <t>540</t>
  </si>
  <si>
    <t>1828400000</t>
  </si>
  <si>
    <t>520</t>
  </si>
  <si>
    <t>0410</t>
  </si>
  <si>
    <t>Связь и информатика</t>
  </si>
  <si>
    <t>1400</t>
  </si>
  <si>
    <t>Прочие межбюджетные трансферты общего характера</t>
  </si>
  <si>
    <t>1403</t>
  </si>
  <si>
    <t>Осуществление муниципальным образованием "Город Томск" функций областного центра</t>
  </si>
  <si>
    <t>1828240М60</t>
  </si>
  <si>
    <t>Ведомственная целевая программа "Обеспечение функционирования сети автомобильных дорог Томской области"</t>
  </si>
  <si>
    <t>1826300000</t>
  </si>
  <si>
    <t/>
  </si>
  <si>
    <t>110</t>
  </si>
  <si>
    <t>Бюджетные ассигнования на объекты капитального строительства государственной собственности, объекты недвижимого имущества, приобретаемые в государственную собственность</t>
  </si>
  <si>
    <t>182830И000</t>
  </si>
  <si>
    <t>400</t>
  </si>
  <si>
    <t>410</t>
  </si>
  <si>
    <t>Разработка проекто-сметной документации в сфере дорожного хозяйства</t>
  </si>
  <si>
    <t>182830П000</t>
  </si>
  <si>
    <t>Основное мероприятие "Содержание, ремонт и капитальный ремонт автомобильных дорог общего пользования регионального или межмуниципального значения и сооружений на них"</t>
  </si>
  <si>
    <t>1828500000</t>
  </si>
  <si>
    <t>Региональный проект "Дорожная сеть"</t>
  </si>
  <si>
    <t>в том числе:</t>
  </si>
  <si>
    <t>Основное мероприятие "Финансовое обеспечение расходов города Томска в связи с осуществлением им функций областного центра"</t>
  </si>
  <si>
    <t>1828200000</t>
  </si>
  <si>
    <t>Подпрограмма "Развитие транспортной и коммуникационной инфраструктуры в Томской области"</t>
  </si>
  <si>
    <t>1818900000</t>
  </si>
  <si>
    <t>Возмещение части затрат перевозчикам, осуществляющим авиапассажирские перевозки на внутриобластном маршруте Томской области «Томск - Стрежевой – Томск»</t>
  </si>
  <si>
    <t>Основное мероприятие "Обеспечение доступа населения Томской области к современным услугам связи"</t>
  </si>
  <si>
    <t>Региональный проект "Общесистемные меры развития дорожного хозяйства"</t>
  </si>
  <si>
    <t>04.0.00</t>
  </si>
  <si>
    <t>Проектная часть государственной программы</t>
  </si>
  <si>
    <t>18W0000000</t>
  </si>
  <si>
    <t>18WR100000</t>
  </si>
  <si>
    <t>18WR153930</t>
  </si>
  <si>
    <t>18WR200000</t>
  </si>
  <si>
    <t>Ведомственная структура расходов областного бюджета на 2020 год (ко 2-му чтению)</t>
  </si>
  <si>
    <t>Утверждено в 1-м чтении</t>
  </si>
  <si>
    <t>Проект ко 2-му чтению</t>
  </si>
  <si>
    <t>Государственная программа "Развитие транспортной инфраструктуры Томской области"</t>
  </si>
  <si>
    <t>Национальная экономика</t>
  </si>
  <si>
    <t>Приложение № 15</t>
  </si>
  <si>
    <t>Государственная программа "Развитие транспортной инфраструктуры в Томской области"</t>
  </si>
  <si>
    <t>1828440930</t>
  </si>
  <si>
    <t>Обеспечение жителей отдаленных населенных пунктов Томской области услугами сотовой связи</t>
  </si>
  <si>
    <t>1818940970</t>
  </si>
  <si>
    <t>Межбюджетные трансферты общего характера бюджетам бюджетной системы Российской Федерации</t>
  </si>
  <si>
    <t>Капитальный ремонт и (или) ремонт автомобильных дорог общего пользования местного значения</t>
  </si>
  <si>
    <t>Основное мероприятие "Капитальный ремонт и (или) ремонт автомобильных дорог общего пользования местного значения "</t>
  </si>
  <si>
    <t xml:space="preserve">Финансовое обеспечение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</si>
  <si>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</si>
  <si>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</si>
  <si>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</si>
  <si>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</si>
  <si>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"Развитие транспортной инфраструктуры на сельских территориях"</t>
  </si>
  <si>
    <t>2719200000</t>
  </si>
  <si>
    <t>Обеспечение устойчивого развития сельских территорий</t>
  </si>
  <si>
    <t>2719245760</t>
  </si>
  <si>
    <t>Наименование муниципальных образований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</si>
  <si>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</si>
  <si>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</si>
  <si>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</si>
  <si>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</si>
  <si>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</si>
  <si>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</si>
  <si>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</si>
  <si>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</si>
  <si>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</si>
  <si>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</si>
  <si>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</si>
  <si>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</si>
  <si>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</si>
  <si>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</si>
  <si>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</si>
  <si>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</si>
  <si>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Стрежевой"</t>
  </si>
  <si>
    <t>Муниципальное образование "Город Кедровый"</t>
  </si>
  <si>
    <t>Муниципальное образование "Город Томск"</t>
  </si>
  <si>
    <t>Муниципальное образование "Городской округ-ЗАТО Северск Томской области"</t>
  </si>
  <si>
    <t>Итого по муниципальным образованиям</t>
  </si>
  <si>
    <t>Приложение 16</t>
  </si>
  <si>
    <t>2020 год</t>
  </si>
  <si>
    <t>Всего</t>
  </si>
  <si>
    <t>Нераспределенный объем бюджетных ассигнований</t>
  </si>
  <si>
    <t>Выполнение работ, связанных с осуществлением регулярных перевозок пассажиров и багажа автомобильным транспортом по межмуниципальным маршрутам по регулируемым тарифам</t>
  </si>
  <si>
    <t xml:space="preserve">согласовано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</si>
  <si>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(Томск-Кедровый)</t>
  </si>
  <si>
    <t>Субсидия бюджету муниципального образования г.Кедровый на обеспечение авиационной безопасности  на посадочной площадке "Кедровый"</t>
  </si>
  <si>
    <t>Возмещение части затрат перевозчикам, осуществляющим авиапассажирские перевозки на внутриобластных и региональных маршрутах (Томск-Абакан,Томск-Барнаул)</t>
  </si>
  <si>
    <t xml:space="preserve">Субсидия муниципальному образованию Парабельский район на строительство несамоходного парома  </t>
  </si>
  <si>
    <t>не согласовано, не учитываются</t>
  </si>
  <si>
    <t xml:space="preserve">не согласовано, не учитываются </t>
  </si>
  <si>
    <t xml:space="preserve">1818000450
</t>
  </si>
  <si>
    <t>Таблица __</t>
  </si>
  <si>
    <t xml:space="preserve">Распределение субсидий местным бюджетам на финансовое обеспечение дорожной деятельности в рамках реализации регионального проекта «Дорожная сеть» национального проекта 
«Безопасные и качественные автомобильные дороги» на 2020 год и на плановый период 2021 и 2022 годов
</t>
  </si>
  <si>
    <t>2021 год</t>
  </si>
  <si>
    <t>2022 год</t>
  </si>
  <si>
    <t xml:space="preserve">Распределение субсидий местным бюджетам на строительство и реконструкцию  автомобильных дорог ведущих к общественно значимым объектам сельских населенных пунктов, объектам производства и переработки сельскохозяйственной продукции в рамках государственной программы "Комплексное развитие сельских территорий Томской области" на 2020 год и на плановый период 2021 и 2022 годов
</t>
  </si>
  <si>
    <t>Распределение субсидий местным бюджетам на капитальный ремонт и (или) ремонт автомобильных дорог общего пользования местного значения в рамках государственной программы "Развитие транспортной инфраструктуры в Томской области" на 2020 год и на плановый период 2021 и 2022 годов</t>
  </si>
  <si>
    <t xml:space="preserve">Таблица 89 </t>
  </si>
  <si>
    <t>Сумма</t>
  </si>
  <si>
    <t>в границах муниципальных районов</t>
  </si>
  <si>
    <t>в границах городских округов</t>
  </si>
  <si>
    <t>приложения 16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</si>
</sst>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#,##0.0"/>
    <numFmt numFmtId="166" formatCode="0.0"/>
  </numFmts>
  <fonts count="1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4" fillId="0" borderId="0"/>
    <xf numFmtId="0" fontId="8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0" fontId="5" fillId="0" borderId="0" xfId="0" applyFont="1" applyFill="1"/>
    <xf numFmtId="165" fontId="5" fillId="0" borderId="0" xfId="0" applyNumberFormat="1" applyFont="1" applyFill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justify" vertical="distributed" wrapText="1"/>
    </xf>
    <xf numFmtId="0" fontId="5" fillId="2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0" fillId="2" borderId="1" xfId="1" applyFont="1" applyFill="1" applyBorder="1" applyAlignment="1">
      <alignment horizontal="justify" vertical="distributed" wrapText="1"/>
    </xf>
    <xf numFmtId="0" fontId="10" fillId="0" borderId="1" xfId="1" applyFont="1" applyFill="1" applyBorder="1" applyAlignment="1">
      <alignment horizontal="justify" vertical="distributed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9" xfId="0" applyNumberFormat="1" applyFont="1" applyFill="1" applyBorder="1" applyAlignment="1" applyProtection="1">
      <alignment horizontal="right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5" fontId="5" fillId="0" borderId="6" xfId="0" applyNumberFormat="1" applyFont="1" applyFill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wrapText="1" shrinkToFit="1"/>
    </xf>
    <xf numFmtId="49" fontId="5" fillId="0" borderId="1" xfId="0" applyNumberFormat="1" applyFont="1" applyFill="1" applyBorder="1" applyAlignment="1" applyProtection="1">
      <alignment horizontal="left" vertical="top" wrapText="1" shrinkToFit="1"/>
    </xf>
    <xf numFmtId="49" fontId="5" fillId="0" borderId="7" xfId="0" applyNumberFormat="1" applyFont="1" applyFill="1" applyBorder="1" applyAlignment="1" applyProtection="1">
      <alignment horizontal="left" vertical="top" wrapText="1" shrinkToFit="1"/>
    </xf>
    <xf numFmtId="49" fontId="5" fillId="0" borderId="3" xfId="0" applyNumberFormat="1" applyFont="1" applyFill="1" applyBorder="1" applyAlignment="1" applyProtection="1">
      <alignment horizontal="left" vertical="top" wrapText="1" shrinkToFit="1"/>
    </xf>
    <xf numFmtId="49" fontId="5" fillId="0" borderId="1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left" vertical="top" wrapText="1" shrinkToFit="1"/>
    </xf>
    <xf numFmtId="49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/>
    <xf numFmtId="165" fontId="5" fillId="0" borderId="1" xfId="0" applyNumberFormat="1" applyFont="1" applyFill="1" applyBorder="1"/>
    <xf numFmtId="0" fontId="5" fillId="0" borderId="1" xfId="0" applyNumberFormat="1" applyFont="1" applyFill="1" applyBorder="1" applyAlignment="1">
      <alignment horizontal="left" vertical="top" wrapText="1" shrinkToFit="1"/>
    </xf>
    <xf numFmtId="0" fontId="5" fillId="0" borderId="1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 applyProtection="1">
      <alignment horizontal="right" vertical="center" wrapText="1"/>
    </xf>
    <xf numFmtId="165" fontId="5" fillId="4" borderId="0" xfId="0" applyNumberFormat="1" applyFont="1" applyFill="1" applyBorder="1" applyAlignment="1">
      <alignment horizontal="right" vertical="center"/>
    </xf>
    <xf numFmtId="165" fontId="5" fillId="4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top" wrapText="1" shrinkToFit="1"/>
    </xf>
    <xf numFmtId="49" fontId="5" fillId="5" borderId="1" xfId="0" applyNumberFormat="1" applyFont="1" applyFill="1" applyBorder="1" applyAlignment="1" applyProtection="1">
      <alignment horizontal="left" vertical="top" wrapText="1" shrinkToFi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right" vertical="center" wrapText="1"/>
    </xf>
    <xf numFmtId="0" fontId="5" fillId="5" borderId="1" xfId="0" applyFont="1" applyFill="1" applyBorder="1" applyAlignment="1">
      <alignment horizontal="left" vertical="top" wrapText="1" shrinkToFi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right" vertical="center"/>
    </xf>
    <xf numFmtId="49" fontId="5" fillId="5" borderId="1" xfId="0" applyNumberFormat="1" applyFont="1" applyFill="1" applyBorder="1" applyAlignment="1">
      <alignment horizontal="left" vertical="top" wrapText="1" shrinkToFit="1"/>
    </xf>
    <xf numFmtId="165" fontId="5" fillId="5" borderId="1" xfId="0" applyNumberFormat="1" applyFont="1" applyFill="1" applyBorder="1" applyAlignment="1">
      <alignment horizontal="right" vertical="center" wrapText="1"/>
    </xf>
    <xf numFmtId="49" fontId="12" fillId="5" borderId="5" xfId="0" applyNumberFormat="1" applyFont="1" applyFill="1" applyBorder="1" applyAlignment="1" applyProtection="1">
      <alignment horizontal="center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/>
    <xf numFmtId="49" fontId="5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 applyProtection="1">
      <alignment horizontal="right" vertical="center" wrapText="1"/>
    </xf>
    <xf numFmtId="165" fontId="11" fillId="0" borderId="1" xfId="0" applyNumberFormat="1" applyFont="1" applyFill="1" applyBorder="1" applyAlignment="1" applyProtection="1">
      <alignment horizontal="right" vertical="center" wrapText="1"/>
    </xf>
    <xf numFmtId="165" fontId="11" fillId="5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top" wrapText="1" shrinkToFit="1"/>
    </xf>
    <xf numFmtId="165" fontId="11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right" vertical="center" wrapText="1"/>
    </xf>
    <xf numFmtId="49" fontId="12" fillId="7" borderId="3" xfId="0" applyNumberFormat="1" applyFont="1" applyFill="1" applyBorder="1" applyAlignment="1" applyProtection="1">
      <alignment horizontal="left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 applyProtection="1">
      <alignment horizontal="center" vertical="center" wrapText="1"/>
    </xf>
    <xf numFmtId="49" fontId="12" fillId="7" borderId="5" xfId="0" applyNumberFormat="1" applyFont="1" applyFill="1" applyBorder="1" applyAlignment="1" applyProtection="1">
      <alignment horizontal="center" vertical="center" wrapText="1"/>
    </xf>
    <xf numFmtId="165" fontId="12" fillId="7" borderId="6" xfId="0" applyNumberFormat="1" applyFont="1" applyFill="1" applyBorder="1" applyAlignment="1" applyProtection="1">
      <alignment horizontal="right" vertical="center" wrapText="1"/>
    </xf>
    <xf numFmtId="166" fontId="5" fillId="7" borderId="1" xfId="0" applyNumberFormat="1" applyFont="1" applyFill="1" applyBorder="1" applyAlignment="1">
      <alignment horizontal="right" vertical="center" wrapText="1"/>
    </xf>
    <xf numFmtId="165" fontId="5" fillId="7" borderId="1" xfId="0" applyNumberFormat="1" applyFont="1" applyFill="1" applyBorder="1"/>
    <xf numFmtId="0" fontId="13" fillId="0" borderId="0" xfId="0" applyFont="1"/>
    <xf numFmtId="0" fontId="0" fillId="0" borderId="0" xfId="0"/>
    <xf numFmtId="0" fontId="5" fillId="0" borderId="0" xfId="0" applyFont="1" applyFill="1"/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5" fontId="13" fillId="0" borderId="1" xfId="6" applyNumberFormat="1" applyFont="1" applyFill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/>
    <xf numFmtId="0" fontId="11" fillId="7" borderId="1" xfId="0" applyFont="1" applyFill="1" applyBorder="1" applyAlignment="1">
      <alignment horizontal="left" vertical="top" wrapText="1" shrinkToFit="1"/>
    </xf>
    <xf numFmtId="0" fontId="11" fillId="7" borderId="1" xfId="0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right" vertical="center"/>
    </xf>
    <xf numFmtId="165" fontId="11" fillId="7" borderId="1" xfId="0" applyNumberFormat="1" applyFont="1" applyFill="1" applyBorder="1" applyAlignment="1" applyProtection="1">
      <alignment horizontal="right" vertical="center" wrapText="1"/>
    </xf>
    <xf numFmtId="0" fontId="11" fillId="8" borderId="1" xfId="0" applyFont="1" applyFill="1" applyBorder="1" applyAlignment="1">
      <alignment horizontal="left" vertical="top" wrapText="1" shrinkToFit="1"/>
    </xf>
    <xf numFmtId="0" fontId="11" fillId="8" borderId="1" xfId="0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 wrapText="1"/>
    </xf>
    <xf numFmtId="165" fontId="11" fillId="8" borderId="1" xfId="0" applyNumberFormat="1" applyFont="1" applyFill="1" applyBorder="1" applyAlignment="1">
      <alignment horizontal="right" vertical="center"/>
    </xf>
    <xf numFmtId="165" fontId="11" fillId="8" borderId="1" xfId="0" applyNumberFormat="1" applyFont="1" applyFill="1" applyBorder="1" applyAlignment="1" applyProtection="1">
      <alignment horizontal="right" vertical="center" wrapText="1"/>
    </xf>
    <xf numFmtId="0" fontId="11" fillId="9" borderId="1" xfId="0" applyFont="1" applyFill="1" applyBorder="1" applyAlignment="1">
      <alignment horizontal="left" vertical="top" wrapText="1" shrinkToFit="1"/>
    </xf>
    <xf numFmtId="0" fontId="11" fillId="9" borderId="1" xfId="0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 wrapText="1"/>
    </xf>
    <xf numFmtId="165" fontId="11" fillId="9" borderId="1" xfId="0" applyNumberFormat="1" applyFont="1" applyFill="1" applyBorder="1" applyAlignment="1">
      <alignment horizontal="right" vertical="center"/>
    </xf>
    <xf numFmtId="165" fontId="11" fillId="9" borderId="1" xfId="0" applyNumberFormat="1" applyFont="1" applyFill="1" applyBorder="1" applyAlignment="1" applyProtection="1">
      <alignment horizontal="right" vertical="center" wrapText="1"/>
    </xf>
    <xf numFmtId="49" fontId="5" fillId="0" borderId="19" xfId="0" applyNumberFormat="1" applyFont="1" applyFill="1" applyBorder="1" applyAlignment="1">
      <alignment horizontal="left" vertical="top" wrapText="1" shrinkToFit="1"/>
    </xf>
    <xf numFmtId="165" fontId="5" fillId="0" borderId="16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horizontal="left" vertical="top" wrapText="1" shrinkToFit="1"/>
    </xf>
    <xf numFmtId="0" fontId="5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165" fontId="5" fillId="9" borderId="1" xfId="0" applyNumberFormat="1" applyFont="1" applyFill="1" applyBorder="1" applyAlignment="1">
      <alignment horizontal="right" vertical="center"/>
    </xf>
    <xf numFmtId="165" fontId="5" fillId="9" borderId="1" xfId="0" applyNumberFormat="1" applyFont="1" applyFill="1" applyBorder="1" applyAlignment="1" applyProtection="1">
      <alignment horizontal="right" vertical="center" wrapText="1"/>
    </xf>
    <xf numFmtId="0" fontId="5" fillId="10" borderId="1" xfId="0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 wrapText="1"/>
    </xf>
    <xf numFmtId="165" fontId="5" fillId="10" borderId="1" xfId="0" applyNumberFormat="1" applyFont="1" applyFill="1" applyBorder="1" applyAlignment="1">
      <alignment horizontal="right" vertical="center"/>
    </xf>
    <xf numFmtId="165" fontId="11" fillId="10" borderId="1" xfId="0" applyNumberFormat="1" applyFont="1" applyFill="1" applyBorder="1" applyAlignment="1" applyProtection="1">
      <alignment horizontal="right" vertical="center" wrapText="1"/>
    </xf>
    <xf numFmtId="165" fontId="5" fillId="10" borderId="1" xfId="0" applyNumberFormat="1" applyFont="1" applyFill="1" applyBorder="1" applyAlignment="1" applyProtection="1">
      <alignment horizontal="right" vertical="center" wrapText="1"/>
    </xf>
    <xf numFmtId="0" fontId="5" fillId="11" borderId="1" xfId="0" applyFont="1" applyFill="1" applyBorder="1" applyAlignment="1">
      <alignment horizontal="left" vertical="top" wrapText="1" shrinkToFit="1"/>
    </xf>
    <xf numFmtId="49" fontId="5" fillId="0" borderId="2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right" vertical="center"/>
    </xf>
    <xf numFmtId="165" fontId="17" fillId="0" borderId="1" xfId="0" applyNumberFormat="1" applyFont="1" applyBorder="1"/>
    <xf numFmtId="0" fontId="12" fillId="0" borderId="0" xfId="0" applyFont="1"/>
    <xf numFmtId="165" fontId="12" fillId="0" borderId="0" xfId="0" applyNumberFormat="1" applyFont="1"/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/>
    <xf numFmtId="1" fontId="5" fillId="0" borderId="10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right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  <cellStyle name="Обычный 7 2 2" xfId="8"/>
    <cellStyle name="Обычный 7 3" xfId="7"/>
    <cellStyle name="Финансовый" xfId="6" builtin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view="pageBreakPreview" topLeftCell="A58" zoomScale="60" zoomScaleNormal="100" workbookViewId="0">
      <selection activeCell="H71" sqref="H71"/>
    </sheetView>
  </sheetViews>
  <sheetFormatPr defaultColWidth="9.140625" defaultRowHeight="15"/>
  <cols>
    <col min="1" max="1" width="63.85546875" style="40" customWidth="1"/>
    <col min="2" max="2" width="6.7109375" style="4" customWidth="1"/>
    <col min="3" max="3" width="7.85546875" style="4" customWidth="1"/>
    <col min="4" max="4" width="14.85546875" style="1" customWidth="1"/>
    <col min="5" max="5" width="9.7109375" style="3" customWidth="1"/>
    <col min="6" max="6" width="13.140625" style="2" customWidth="1"/>
    <col min="7" max="7" width="10.85546875" style="2" customWidth="1"/>
    <col min="8" max="8" width="12.7109375" style="2" customWidth="1"/>
    <col min="9" max="9" width="8.85546875" style="1" hidden="1" customWidth="1"/>
    <col min="10" max="11" width="10.85546875" style="1" bestFit="1" customWidth="1"/>
    <col min="12" max="12" width="12.5703125" style="1" customWidth="1"/>
    <col min="13" max="13" width="13.140625" style="70" customWidth="1"/>
    <col min="14" max="14" width="11.7109375" style="70" customWidth="1"/>
    <col min="15" max="15" width="12.85546875" style="70" customWidth="1"/>
    <col min="16" max="16384" width="9.140625" style="1"/>
  </cols>
  <sheetData>
    <row r="1" spans="1:15">
      <c r="G1" s="178" t="s">
        <v>132</v>
      </c>
      <c r="H1" s="178"/>
      <c r="N1" s="170"/>
      <c r="O1" s="170"/>
    </row>
    <row r="2" spans="1:15">
      <c r="H2" s="1"/>
      <c r="O2" s="16"/>
    </row>
    <row r="3" spans="1:15" s="19" customFormat="1">
      <c r="A3" s="179" t="s">
        <v>127</v>
      </c>
      <c r="B3" s="179"/>
      <c r="C3" s="179"/>
      <c r="D3" s="179"/>
      <c r="E3" s="179"/>
      <c r="F3" s="179"/>
      <c r="G3" s="179"/>
      <c r="H3" s="179"/>
      <c r="M3" s="57"/>
      <c r="N3" s="57"/>
      <c r="O3" s="57"/>
    </row>
    <row r="4" spans="1:15" s="19" customFormat="1">
      <c r="A4" s="180" t="s">
        <v>9</v>
      </c>
      <c r="B4" s="180"/>
      <c r="C4" s="180"/>
      <c r="D4" s="180"/>
      <c r="E4" s="180"/>
      <c r="F4" s="180"/>
      <c r="G4" s="180"/>
      <c r="H4" s="180"/>
      <c r="M4" s="57"/>
      <c r="N4" s="57"/>
      <c r="O4" s="57"/>
    </row>
    <row r="5" spans="1:15" s="19" customFormat="1">
      <c r="A5" s="181" t="s">
        <v>10</v>
      </c>
      <c r="B5" s="181"/>
      <c r="C5" s="181"/>
      <c r="D5" s="181"/>
      <c r="E5" s="181"/>
      <c r="F5" s="181"/>
      <c r="G5" s="181"/>
      <c r="H5" s="181"/>
      <c r="J5" s="1"/>
      <c r="K5" s="1"/>
      <c r="M5" s="57"/>
      <c r="N5" s="57"/>
      <c r="O5" s="57"/>
    </row>
    <row r="6" spans="1:15">
      <c r="A6" s="41"/>
      <c r="B6" s="17"/>
      <c r="C6" s="17"/>
      <c r="D6" s="16"/>
      <c r="E6" s="15"/>
      <c r="H6" s="68" t="s">
        <v>76</v>
      </c>
      <c r="J6" s="2"/>
      <c r="K6" s="2"/>
      <c r="L6" s="2"/>
      <c r="O6" s="71"/>
    </row>
    <row r="7" spans="1:15">
      <c r="A7" s="41"/>
      <c r="B7" s="17"/>
      <c r="C7" s="17"/>
      <c r="D7" s="16"/>
      <c r="E7" s="15"/>
      <c r="H7" s="68"/>
      <c r="J7" s="2"/>
      <c r="K7" s="2"/>
      <c r="L7" s="2"/>
      <c r="O7" s="71"/>
    </row>
    <row r="8" spans="1:15" ht="15.75" customHeight="1">
      <c r="A8" s="173" t="s">
        <v>11</v>
      </c>
      <c r="B8" s="182" t="s">
        <v>12</v>
      </c>
      <c r="C8" s="183"/>
      <c r="D8" s="183"/>
      <c r="E8" s="184"/>
      <c r="F8" s="175">
        <v>2020</v>
      </c>
      <c r="G8" s="176"/>
      <c r="H8" s="177"/>
      <c r="J8" s="2"/>
      <c r="K8" s="2"/>
      <c r="L8" s="2"/>
      <c r="M8" s="171"/>
      <c r="N8" s="172"/>
      <c r="O8" s="172"/>
    </row>
    <row r="9" spans="1:15" ht="60">
      <c r="A9" s="174"/>
      <c r="B9" s="67" t="s">
        <v>72</v>
      </c>
      <c r="C9" s="67" t="s">
        <v>73</v>
      </c>
      <c r="D9" s="67" t="s">
        <v>74</v>
      </c>
      <c r="E9" s="67" t="s">
        <v>75</v>
      </c>
      <c r="F9" s="67" t="s">
        <v>128</v>
      </c>
      <c r="G9" s="67" t="s">
        <v>6</v>
      </c>
      <c r="H9" s="67" t="s">
        <v>129</v>
      </c>
      <c r="I9" s="67"/>
      <c r="M9" s="69"/>
      <c r="N9" s="69"/>
      <c r="O9" s="69"/>
    </row>
    <row r="10" spans="1:15" ht="28.5">
      <c r="A10" s="79" t="s">
        <v>9</v>
      </c>
      <c r="B10" s="44" t="s">
        <v>18</v>
      </c>
      <c r="C10" s="44"/>
      <c r="D10" s="44"/>
      <c r="E10" s="44"/>
      <c r="F10" s="94">
        <f>F15+F40+F51+F58+F68+F72+F78+F85+F90+F98</f>
        <v>5485944</v>
      </c>
      <c r="G10" s="94">
        <f>H10-F10</f>
        <v>718213.09999999963</v>
      </c>
      <c r="H10" s="94">
        <f>H15+H40+H51+H58+H68+H72+H78+H85+H90+H98</f>
        <v>6204157.0999999996</v>
      </c>
      <c r="I10" s="62"/>
      <c r="K10" s="2"/>
      <c r="M10" s="74"/>
      <c r="N10" s="74"/>
      <c r="O10" s="74"/>
    </row>
    <row r="11" spans="1:15">
      <c r="A11" s="53" t="s">
        <v>131</v>
      </c>
      <c r="B11" s="44" t="s">
        <v>18</v>
      </c>
      <c r="C11" s="44" t="s">
        <v>58</v>
      </c>
      <c r="D11" s="44"/>
      <c r="E11" s="44"/>
      <c r="F11" s="45">
        <v>5427676.2000000002</v>
      </c>
      <c r="G11" s="45">
        <v>0</v>
      </c>
      <c r="H11" s="45">
        <f t="shared" ref="H11:H16" si="0">F11+G11</f>
        <v>5427676.2000000002</v>
      </c>
      <c r="I11" s="62"/>
      <c r="M11" s="74"/>
      <c r="N11" s="74"/>
      <c r="O11" s="74"/>
    </row>
    <row r="12" spans="1:15">
      <c r="A12" s="53" t="s">
        <v>71</v>
      </c>
      <c r="B12" s="44" t="s">
        <v>18</v>
      </c>
      <c r="C12" s="44" t="s">
        <v>59</v>
      </c>
      <c r="D12" s="44"/>
      <c r="E12" s="44"/>
      <c r="F12" s="45">
        <v>132545.1</v>
      </c>
      <c r="G12" s="45">
        <v>0</v>
      </c>
      <c r="H12" s="45">
        <f t="shared" si="0"/>
        <v>132545.1</v>
      </c>
      <c r="I12" s="62"/>
      <c r="M12" s="74"/>
      <c r="N12" s="74"/>
      <c r="O12" s="74"/>
    </row>
    <row r="13" spans="1:15" ht="30">
      <c r="A13" s="53" t="s">
        <v>133</v>
      </c>
      <c r="B13" s="44" t="s">
        <v>18</v>
      </c>
      <c r="C13" s="44" t="s">
        <v>59</v>
      </c>
      <c r="D13" s="44" t="s">
        <v>50</v>
      </c>
      <c r="E13" s="44"/>
      <c r="F13" s="45">
        <v>132545.1</v>
      </c>
      <c r="G13" s="45">
        <v>0</v>
      </c>
      <c r="H13" s="45">
        <f t="shared" si="0"/>
        <v>132545.1</v>
      </c>
      <c r="I13" s="62"/>
      <c r="K13" s="2"/>
      <c r="M13" s="74"/>
      <c r="N13" s="74"/>
      <c r="O13" s="74"/>
    </row>
    <row r="14" spans="1:15" ht="30">
      <c r="A14" s="53" t="s">
        <v>116</v>
      </c>
      <c r="B14" s="44" t="s">
        <v>18</v>
      </c>
      <c r="C14" s="44" t="s">
        <v>59</v>
      </c>
      <c r="D14" s="44" t="s">
        <v>62</v>
      </c>
      <c r="E14" s="44"/>
      <c r="F14" s="45">
        <v>108017</v>
      </c>
      <c r="G14" s="45">
        <v>0</v>
      </c>
      <c r="H14" s="45">
        <f t="shared" si="0"/>
        <v>108017</v>
      </c>
      <c r="I14" s="62"/>
      <c r="M14" s="74"/>
      <c r="N14" s="74"/>
      <c r="O14" s="74"/>
    </row>
    <row r="15" spans="1:15" ht="30">
      <c r="A15" s="80" t="s">
        <v>60</v>
      </c>
      <c r="B15" s="81" t="s">
        <v>18</v>
      </c>
      <c r="C15" s="81" t="s">
        <v>59</v>
      </c>
      <c r="D15" s="81" t="s">
        <v>63</v>
      </c>
      <c r="E15" s="81"/>
      <c r="F15" s="82">
        <v>108017</v>
      </c>
      <c r="G15" s="96">
        <f>G19</f>
        <v>24000</v>
      </c>
      <c r="H15" s="82">
        <f>F15+G15</f>
        <v>132017</v>
      </c>
      <c r="I15" s="62"/>
      <c r="M15" s="74"/>
      <c r="N15" s="74"/>
      <c r="O15" s="74"/>
    </row>
    <row r="16" spans="1:15" ht="45">
      <c r="A16" s="53" t="s">
        <v>118</v>
      </c>
      <c r="B16" s="44" t="s">
        <v>18</v>
      </c>
      <c r="C16" s="44" t="s">
        <v>59</v>
      </c>
      <c r="D16" s="44" t="s">
        <v>70</v>
      </c>
      <c r="E16" s="44"/>
      <c r="F16" s="45">
        <v>23667</v>
      </c>
      <c r="G16" s="45">
        <v>0</v>
      </c>
      <c r="H16" s="45">
        <f t="shared" si="0"/>
        <v>23667</v>
      </c>
      <c r="I16" s="62"/>
      <c r="M16" s="74"/>
      <c r="N16" s="74"/>
      <c r="O16" s="74"/>
    </row>
    <row r="17" spans="1:15">
      <c r="A17" s="52" t="s">
        <v>23</v>
      </c>
      <c r="B17" s="77">
        <v>822</v>
      </c>
      <c r="C17" s="9" t="s">
        <v>59</v>
      </c>
      <c r="D17" s="78" t="s">
        <v>70</v>
      </c>
      <c r="E17" s="77">
        <v>800</v>
      </c>
      <c r="F17" s="43">
        <f>F18</f>
        <v>23667</v>
      </c>
      <c r="G17" s="45">
        <v>0</v>
      </c>
      <c r="H17" s="45">
        <f t="shared" ref="H17:H47" si="1">F17+G17</f>
        <v>23667</v>
      </c>
      <c r="I17" s="62"/>
      <c r="M17" s="74"/>
      <c r="N17" s="74"/>
      <c r="O17" s="74"/>
    </row>
    <row r="18" spans="1:15" ht="45">
      <c r="A18" s="52" t="s">
        <v>61</v>
      </c>
      <c r="B18" s="77">
        <v>822</v>
      </c>
      <c r="C18" s="9" t="s">
        <v>59</v>
      </c>
      <c r="D18" s="78" t="s">
        <v>70</v>
      </c>
      <c r="E18" s="77">
        <v>810</v>
      </c>
      <c r="F18" s="43">
        <v>23667</v>
      </c>
      <c r="G18" s="45">
        <v>0</v>
      </c>
      <c r="H18" s="45">
        <f t="shared" si="1"/>
        <v>23667</v>
      </c>
      <c r="I18" s="62"/>
      <c r="M18" s="74"/>
      <c r="N18" s="74"/>
      <c r="O18" s="74"/>
    </row>
    <row r="19" spans="1:15" ht="45">
      <c r="A19" s="52" t="s">
        <v>80</v>
      </c>
      <c r="B19" s="77">
        <v>822</v>
      </c>
      <c r="C19" s="9" t="s">
        <v>59</v>
      </c>
      <c r="D19" s="78" t="s">
        <v>77</v>
      </c>
      <c r="E19" s="77"/>
      <c r="F19" s="43">
        <f>F20</f>
        <v>44650</v>
      </c>
      <c r="G19" s="95">
        <f>G20</f>
        <v>24000</v>
      </c>
      <c r="H19" s="45">
        <f>F19+G19</f>
        <v>68650</v>
      </c>
      <c r="I19" s="62"/>
      <c r="M19" s="74"/>
      <c r="N19" s="74"/>
      <c r="O19" s="74"/>
    </row>
    <row r="20" spans="1:15">
      <c r="A20" s="52" t="s">
        <v>23</v>
      </c>
      <c r="B20" s="77">
        <v>822</v>
      </c>
      <c r="C20" s="9" t="s">
        <v>59</v>
      </c>
      <c r="D20" s="78" t="s">
        <v>77</v>
      </c>
      <c r="E20" s="77">
        <v>800</v>
      </c>
      <c r="F20" s="43">
        <f>F21</f>
        <v>44650</v>
      </c>
      <c r="G20" s="95">
        <f>G21</f>
        <v>24000</v>
      </c>
      <c r="H20" s="45">
        <f t="shared" si="1"/>
        <v>68650</v>
      </c>
      <c r="I20" s="62"/>
      <c r="M20" s="74"/>
      <c r="N20" s="74"/>
      <c r="O20" s="74"/>
    </row>
    <row r="21" spans="1:15" ht="45">
      <c r="A21" s="52" t="s">
        <v>61</v>
      </c>
      <c r="B21" s="77">
        <v>822</v>
      </c>
      <c r="C21" s="9" t="s">
        <v>59</v>
      </c>
      <c r="D21" s="78" t="s">
        <v>77</v>
      </c>
      <c r="E21" s="77">
        <v>810</v>
      </c>
      <c r="F21" s="43">
        <v>44650</v>
      </c>
      <c r="G21" s="95">
        <f>G22</f>
        <v>24000</v>
      </c>
      <c r="H21" s="45">
        <f>F21+G21</f>
        <v>68650</v>
      </c>
      <c r="I21" s="62"/>
      <c r="M21" s="74"/>
      <c r="N21" s="74"/>
      <c r="O21" s="74"/>
    </row>
    <row r="22" spans="1:15" s="111" customFormat="1" ht="45">
      <c r="A22" s="142" t="s">
        <v>177</v>
      </c>
      <c r="B22" s="143">
        <v>822</v>
      </c>
      <c r="C22" s="144" t="s">
        <v>59</v>
      </c>
      <c r="D22" s="145" t="s">
        <v>77</v>
      </c>
      <c r="E22" s="143">
        <v>810</v>
      </c>
      <c r="F22" s="146">
        <v>0</v>
      </c>
      <c r="G22" s="139">
        <v>24000</v>
      </c>
      <c r="H22" s="147">
        <f>F22+G22</f>
        <v>24000</v>
      </c>
      <c r="I22" s="62"/>
      <c r="J22" s="111" t="s">
        <v>176</v>
      </c>
      <c r="M22" s="74"/>
      <c r="N22" s="74"/>
      <c r="O22" s="74"/>
    </row>
    <row r="23" spans="1:15" s="111" customFormat="1" ht="45">
      <c r="A23" s="154" t="s">
        <v>179</v>
      </c>
      <c r="B23" s="148">
        <v>822</v>
      </c>
      <c r="C23" s="149" t="s">
        <v>59</v>
      </c>
      <c r="D23" s="150" t="s">
        <v>77</v>
      </c>
      <c r="E23" s="148">
        <v>810</v>
      </c>
      <c r="F23" s="151">
        <v>0</v>
      </c>
      <c r="G23" s="152">
        <v>9500</v>
      </c>
      <c r="H23" s="153">
        <f>F23+G23</f>
        <v>9500</v>
      </c>
      <c r="I23" s="62"/>
      <c r="J23" s="111" t="s">
        <v>182</v>
      </c>
      <c r="M23" s="74"/>
      <c r="N23" s="74"/>
      <c r="O23" s="74"/>
    </row>
    <row r="24" spans="1:15" ht="60">
      <c r="A24" s="52" t="s">
        <v>79</v>
      </c>
      <c r="B24" s="77">
        <v>822</v>
      </c>
      <c r="C24" s="9" t="s">
        <v>59</v>
      </c>
      <c r="D24" s="78" t="s">
        <v>78</v>
      </c>
      <c r="E24" s="77"/>
      <c r="F24" s="43">
        <f>F25</f>
        <v>20000</v>
      </c>
      <c r="G24" s="45">
        <v>0</v>
      </c>
      <c r="H24" s="45">
        <f t="shared" si="1"/>
        <v>20000</v>
      </c>
      <c r="I24" s="62"/>
      <c r="M24" s="74"/>
      <c r="N24" s="74"/>
      <c r="O24" s="74"/>
    </row>
    <row r="25" spans="1:15">
      <c r="A25" s="52" t="s">
        <v>23</v>
      </c>
      <c r="B25" s="77">
        <v>822</v>
      </c>
      <c r="C25" s="9" t="s">
        <v>59</v>
      </c>
      <c r="D25" s="78" t="s">
        <v>78</v>
      </c>
      <c r="E25" s="77">
        <v>800</v>
      </c>
      <c r="F25" s="43">
        <f>F26</f>
        <v>20000</v>
      </c>
      <c r="G25" s="45">
        <v>0</v>
      </c>
      <c r="H25" s="45">
        <f t="shared" si="1"/>
        <v>20000</v>
      </c>
      <c r="I25" s="62"/>
      <c r="M25" s="74"/>
      <c r="N25" s="74"/>
      <c r="O25" s="74"/>
    </row>
    <row r="26" spans="1:15" ht="45">
      <c r="A26" s="52" t="s">
        <v>61</v>
      </c>
      <c r="B26" s="77">
        <v>822</v>
      </c>
      <c r="C26" s="9" t="s">
        <v>59</v>
      </c>
      <c r="D26" s="78" t="s">
        <v>78</v>
      </c>
      <c r="E26" s="77">
        <v>810</v>
      </c>
      <c r="F26" s="43">
        <v>20000</v>
      </c>
      <c r="G26" s="45">
        <v>0</v>
      </c>
      <c r="H26" s="45">
        <f t="shared" si="1"/>
        <v>20000</v>
      </c>
      <c r="I26" s="62"/>
      <c r="M26" s="74"/>
      <c r="N26" s="74"/>
      <c r="O26" s="74"/>
    </row>
    <row r="27" spans="1:15" ht="45">
      <c r="A27" s="52" t="s">
        <v>81</v>
      </c>
      <c r="B27" s="77">
        <v>822</v>
      </c>
      <c r="C27" s="9" t="s">
        <v>59</v>
      </c>
      <c r="D27" s="78" t="s">
        <v>82</v>
      </c>
      <c r="E27" s="77"/>
      <c r="F27" s="43">
        <f>F28</f>
        <v>7700</v>
      </c>
      <c r="G27" s="45">
        <v>0</v>
      </c>
      <c r="H27" s="45">
        <f t="shared" si="1"/>
        <v>7700</v>
      </c>
      <c r="I27" s="62"/>
      <c r="M27" s="74"/>
      <c r="N27" s="74"/>
      <c r="O27" s="74"/>
    </row>
    <row r="28" spans="1:15">
      <c r="A28" s="52" t="s">
        <v>32</v>
      </c>
      <c r="B28" s="77">
        <v>822</v>
      </c>
      <c r="C28" s="9" t="s">
        <v>59</v>
      </c>
      <c r="D28" s="78" t="s">
        <v>82</v>
      </c>
      <c r="E28" s="77">
        <v>500</v>
      </c>
      <c r="F28" s="43">
        <f>F29</f>
        <v>7700</v>
      </c>
      <c r="G28" s="45">
        <v>0</v>
      </c>
      <c r="H28" s="45">
        <f t="shared" si="1"/>
        <v>7700</v>
      </c>
      <c r="I28" s="62"/>
      <c r="M28" s="74"/>
      <c r="N28" s="74"/>
      <c r="O28" s="74"/>
    </row>
    <row r="29" spans="1:15">
      <c r="A29" s="52" t="s">
        <v>33</v>
      </c>
      <c r="B29" s="77">
        <v>822</v>
      </c>
      <c r="C29" s="9" t="s">
        <v>59</v>
      </c>
      <c r="D29" s="78" t="s">
        <v>82</v>
      </c>
      <c r="E29" s="77">
        <v>520</v>
      </c>
      <c r="F29" s="43">
        <v>7700</v>
      </c>
      <c r="G29" s="45">
        <v>0</v>
      </c>
      <c r="H29" s="45">
        <f t="shared" si="1"/>
        <v>7700</v>
      </c>
      <c r="I29" s="62"/>
      <c r="M29" s="74"/>
      <c r="N29" s="74"/>
      <c r="O29" s="74"/>
    </row>
    <row r="30" spans="1:15" ht="45">
      <c r="A30" s="52" t="s">
        <v>84</v>
      </c>
      <c r="B30" s="77">
        <v>822</v>
      </c>
      <c r="C30" s="9" t="s">
        <v>59</v>
      </c>
      <c r="D30" s="78" t="s">
        <v>83</v>
      </c>
      <c r="E30" s="77"/>
      <c r="F30" s="43">
        <f>F31</f>
        <v>12000</v>
      </c>
      <c r="G30" s="45">
        <v>0</v>
      </c>
      <c r="H30" s="45">
        <f t="shared" si="1"/>
        <v>12000</v>
      </c>
      <c r="I30" s="62"/>
      <c r="M30" s="74"/>
      <c r="N30" s="74"/>
      <c r="O30" s="74"/>
    </row>
    <row r="31" spans="1:15">
      <c r="A31" s="52" t="s">
        <v>32</v>
      </c>
      <c r="B31" s="77">
        <v>822</v>
      </c>
      <c r="C31" s="9" t="s">
        <v>59</v>
      </c>
      <c r="D31" s="78" t="s">
        <v>83</v>
      </c>
      <c r="E31" s="77">
        <v>500</v>
      </c>
      <c r="F31" s="43">
        <f>F32</f>
        <v>12000</v>
      </c>
      <c r="G31" s="45">
        <v>0</v>
      </c>
      <c r="H31" s="45">
        <f t="shared" si="1"/>
        <v>12000</v>
      </c>
      <c r="I31" s="62"/>
      <c r="M31" s="74"/>
      <c r="N31" s="74"/>
      <c r="O31" s="74"/>
    </row>
    <row r="32" spans="1:15">
      <c r="A32" s="52" t="s">
        <v>33</v>
      </c>
      <c r="B32" s="77">
        <v>822</v>
      </c>
      <c r="C32" s="9" t="s">
        <v>59</v>
      </c>
      <c r="D32" s="78" t="s">
        <v>83</v>
      </c>
      <c r="E32" s="77">
        <v>520</v>
      </c>
      <c r="F32" s="43">
        <v>12000</v>
      </c>
      <c r="G32" s="45">
        <v>0</v>
      </c>
      <c r="H32" s="45">
        <f t="shared" si="1"/>
        <v>12000</v>
      </c>
      <c r="I32" s="62"/>
      <c r="M32" s="74"/>
      <c r="N32" s="74"/>
      <c r="O32" s="74"/>
    </row>
    <row r="33" spans="1:15" s="111" customFormat="1" ht="48" customHeight="1">
      <c r="A33" s="122" t="s">
        <v>178</v>
      </c>
      <c r="B33" s="123">
        <v>822</v>
      </c>
      <c r="C33" s="124" t="s">
        <v>59</v>
      </c>
      <c r="D33" s="125" t="s">
        <v>83</v>
      </c>
      <c r="E33" s="123"/>
      <c r="F33" s="126">
        <v>0</v>
      </c>
      <c r="G33" s="127">
        <v>4900</v>
      </c>
      <c r="H33" s="127">
        <f t="shared" si="1"/>
        <v>4900</v>
      </c>
      <c r="I33" s="62"/>
      <c r="J33" s="169" t="s">
        <v>181</v>
      </c>
      <c r="M33" s="74"/>
      <c r="N33" s="74"/>
      <c r="O33" s="74"/>
    </row>
    <row r="34" spans="1:15" s="111" customFormat="1">
      <c r="A34" s="122" t="s">
        <v>32</v>
      </c>
      <c r="B34" s="123">
        <v>822</v>
      </c>
      <c r="C34" s="124" t="s">
        <v>59</v>
      </c>
      <c r="D34" s="125" t="s">
        <v>83</v>
      </c>
      <c r="E34" s="123">
        <v>500</v>
      </c>
      <c r="F34" s="126">
        <v>0</v>
      </c>
      <c r="G34" s="127">
        <v>4900</v>
      </c>
      <c r="H34" s="127">
        <f>H35</f>
        <v>4900</v>
      </c>
      <c r="I34" s="62"/>
      <c r="J34" s="169"/>
      <c r="M34" s="74"/>
      <c r="N34" s="74"/>
      <c r="O34" s="74"/>
    </row>
    <row r="35" spans="1:15" s="111" customFormat="1">
      <c r="A35" s="122" t="s">
        <v>33</v>
      </c>
      <c r="B35" s="123">
        <v>822</v>
      </c>
      <c r="C35" s="124" t="s">
        <v>59</v>
      </c>
      <c r="D35" s="125" t="s">
        <v>83</v>
      </c>
      <c r="E35" s="123">
        <v>520</v>
      </c>
      <c r="F35" s="126">
        <v>0</v>
      </c>
      <c r="G35" s="127">
        <v>4900</v>
      </c>
      <c r="H35" s="127">
        <f>G35+F35</f>
        <v>4900</v>
      </c>
      <c r="I35" s="62"/>
      <c r="J35" s="169"/>
      <c r="M35" s="74"/>
      <c r="N35" s="74"/>
      <c r="O35" s="74"/>
    </row>
    <row r="36" spans="1:15" s="111" customFormat="1" ht="36.75" customHeight="1">
      <c r="A36" s="128" t="s">
        <v>180</v>
      </c>
      <c r="B36" s="129">
        <v>822</v>
      </c>
      <c r="C36" s="130" t="s">
        <v>59</v>
      </c>
      <c r="D36" s="131" t="s">
        <v>83</v>
      </c>
      <c r="E36" s="129"/>
      <c r="F36" s="132">
        <v>0</v>
      </c>
      <c r="G36" s="133">
        <v>7490</v>
      </c>
      <c r="H36" s="133">
        <f t="shared" ref="H36" si="2">F36+G36</f>
        <v>7490</v>
      </c>
      <c r="I36" s="62"/>
      <c r="J36" s="169"/>
      <c r="M36" s="74"/>
      <c r="N36" s="74"/>
      <c r="O36" s="74"/>
    </row>
    <row r="37" spans="1:15" s="111" customFormat="1">
      <c r="A37" s="128" t="s">
        <v>32</v>
      </c>
      <c r="B37" s="129">
        <v>822</v>
      </c>
      <c r="C37" s="130" t="s">
        <v>59</v>
      </c>
      <c r="D37" s="131" t="s">
        <v>83</v>
      </c>
      <c r="E37" s="129">
        <v>500</v>
      </c>
      <c r="F37" s="132">
        <v>0</v>
      </c>
      <c r="G37" s="133">
        <f>G38</f>
        <v>7490</v>
      </c>
      <c r="H37" s="133">
        <f>H38</f>
        <v>7490</v>
      </c>
      <c r="I37" s="62"/>
      <c r="J37" s="169"/>
      <c r="M37" s="74"/>
      <c r="N37" s="74"/>
      <c r="O37" s="74"/>
    </row>
    <row r="38" spans="1:15" s="111" customFormat="1">
      <c r="A38" s="128" t="s">
        <v>33</v>
      </c>
      <c r="B38" s="129">
        <v>822</v>
      </c>
      <c r="C38" s="130" t="s">
        <v>59</v>
      </c>
      <c r="D38" s="131" t="s">
        <v>83</v>
      </c>
      <c r="E38" s="129">
        <v>520</v>
      </c>
      <c r="F38" s="132">
        <v>0</v>
      </c>
      <c r="G38" s="133">
        <v>7490</v>
      </c>
      <c r="H38" s="133">
        <f>G38+F38</f>
        <v>7490</v>
      </c>
      <c r="I38" s="62"/>
      <c r="J38" s="169"/>
      <c r="M38" s="74"/>
      <c r="N38" s="74"/>
      <c r="O38" s="74"/>
    </row>
    <row r="39" spans="1:15" s="111" customFormat="1" ht="45">
      <c r="A39" s="134" t="s">
        <v>175</v>
      </c>
      <c r="B39" s="135">
        <v>822</v>
      </c>
      <c r="C39" s="136" t="s">
        <v>59</v>
      </c>
      <c r="D39" s="137" t="s">
        <v>183</v>
      </c>
      <c r="E39" s="135"/>
      <c r="F39" s="138">
        <v>0</v>
      </c>
      <c r="G39" s="139">
        <v>1</v>
      </c>
      <c r="H39" s="139">
        <f>G39+F39</f>
        <v>1</v>
      </c>
      <c r="I39" s="62"/>
      <c r="J39" s="169"/>
      <c r="M39" s="74"/>
      <c r="N39" s="74"/>
      <c r="O39" s="74"/>
    </row>
    <row r="40" spans="1:15">
      <c r="A40" s="80" t="s">
        <v>64</v>
      </c>
      <c r="B40" s="81" t="s">
        <v>18</v>
      </c>
      <c r="C40" s="81" t="s">
        <v>59</v>
      </c>
      <c r="D40" s="81" t="s">
        <v>65</v>
      </c>
      <c r="E40" s="81"/>
      <c r="F40" s="82">
        <f>F41</f>
        <v>24528.1</v>
      </c>
      <c r="G40" s="96">
        <f>G41</f>
        <v>899.8</v>
      </c>
      <c r="H40" s="82">
        <f t="shared" si="1"/>
        <v>25427.899999999998</v>
      </c>
      <c r="I40" s="62"/>
      <c r="M40" s="74"/>
      <c r="N40" s="74"/>
      <c r="O40" s="74"/>
    </row>
    <row r="41" spans="1:15" ht="30">
      <c r="A41" s="54" t="s">
        <v>66</v>
      </c>
      <c r="B41" s="46" t="s">
        <v>18</v>
      </c>
      <c r="C41" s="46" t="s">
        <v>59</v>
      </c>
      <c r="D41" s="46" t="s">
        <v>67</v>
      </c>
      <c r="E41" s="46"/>
      <c r="F41" s="47">
        <f>F42+F44+F46</f>
        <v>24528.1</v>
      </c>
      <c r="G41" s="95">
        <v>899.8</v>
      </c>
      <c r="H41" s="45">
        <f t="shared" si="1"/>
        <v>25427.899999999998</v>
      </c>
      <c r="I41" s="62"/>
      <c r="M41" s="74"/>
      <c r="N41" s="74"/>
      <c r="O41" s="74"/>
    </row>
    <row r="42" spans="1:15" ht="60">
      <c r="A42" s="55" t="s">
        <v>51</v>
      </c>
      <c r="B42" s="48" t="s">
        <v>18</v>
      </c>
      <c r="C42" s="48" t="s">
        <v>59</v>
      </c>
      <c r="D42" s="48" t="s">
        <v>67</v>
      </c>
      <c r="E42" s="48" t="s">
        <v>52</v>
      </c>
      <c r="F42" s="49">
        <f>F43</f>
        <v>21425.8</v>
      </c>
      <c r="G42" s="95">
        <v>899.8</v>
      </c>
      <c r="H42" s="45">
        <f t="shared" si="1"/>
        <v>22325.599999999999</v>
      </c>
      <c r="I42" s="62"/>
      <c r="M42" s="74"/>
      <c r="N42" s="74"/>
      <c r="O42" s="74"/>
    </row>
    <row r="43" spans="1:15" ht="30">
      <c r="A43" s="55" t="s">
        <v>68</v>
      </c>
      <c r="B43" s="48" t="s">
        <v>18</v>
      </c>
      <c r="C43" s="48" t="s">
        <v>59</v>
      </c>
      <c r="D43" s="48" t="s">
        <v>67</v>
      </c>
      <c r="E43" s="48" t="s">
        <v>69</v>
      </c>
      <c r="F43" s="49">
        <v>21425.8</v>
      </c>
      <c r="G43" s="95">
        <v>899.8</v>
      </c>
      <c r="H43" s="45">
        <f t="shared" si="1"/>
        <v>22325.599999999999</v>
      </c>
      <c r="I43" s="62"/>
      <c r="M43" s="74"/>
      <c r="N43" s="74"/>
      <c r="O43" s="74"/>
    </row>
    <row r="44" spans="1:15" ht="30">
      <c r="A44" s="55" t="s">
        <v>53</v>
      </c>
      <c r="B44" s="48" t="s">
        <v>18</v>
      </c>
      <c r="C44" s="48" t="s">
        <v>59</v>
      </c>
      <c r="D44" s="48" t="s">
        <v>67</v>
      </c>
      <c r="E44" s="48" t="s">
        <v>28</v>
      </c>
      <c r="F44" s="49">
        <f>F45</f>
        <v>3094.3</v>
      </c>
      <c r="G44" s="45">
        <v>0</v>
      </c>
      <c r="H44" s="45">
        <f t="shared" si="1"/>
        <v>3094.3</v>
      </c>
      <c r="I44" s="62"/>
      <c r="M44" s="74"/>
      <c r="N44" s="74"/>
      <c r="O44" s="74"/>
    </row>
    <row r="45" spans="1:15" ht="30">
      <c r="A45" s="55" t="s">
        <v>54</v>
      </c>
      <c r="B45" s="48" t="s">
        <v>18</v>
      </c>
      <c r="C45" s="48" t="s">
        <v>59</v>
      </c>
      <c r="D45" s="48" t="s">
        <v>67</v>
      </c>
      <c r="E45" s="48" t="s">
        <v>55</v>
      </c>
      <c r="F45" s="49">
        <v>3094.3</v>
      </c>
      <c r="G45" s="45">
        <v>0</v>
      </c>
      <c r="H45" s="45">
        <f t="shared" si="1"/>
        <v>3094.3</v>
      </c>
      <c r="I45" s="62"/>
      <c r="M45" s="74"/>
      <c r="N45" s="74"/>
      <c r="O45" s="74"/>
    </row>
    <row r="46" spans="1:15">
      <c r="A46" s="55" t="s">
        <v>23</v>
      </c>
      <c r="B46" s="48" t="s">
        <v>18</v>
      </c>
      <c r="C46" s="48" t="s">
        <v>59</v>
      </c>
      <c r="D46" s="48" t="s">
        <v>67</v>
      </c>
      <c r="E46" s="48" t="s">
        <v>56</v>
      </c>
      <c r="F46" s="49">
        <f>F47</f>
        <v>8</v>
      </c>
      <c r="G46" s="45">
        <v>0</v>
      </c>
      <c r="H46" s="45">
        <f t="shared" si="1"/>
        <v>8</v>
      </c>
      <c r="I46" s="62"/>
      <c r="M46" s="74"/>
      <c r="N46" s="74"/>
      <c r="O46" s="74"/>
    </row>
    <row r="47" spans="1:15">
      <c r="A47" s="55" t="s">
        <v>24</v>
      </c>
      <c r="B47" s="48" t="s">
        <v>18</v>
      </c>
      <c r="C47" s="48" t="s">
        <v>59</v>
      </c>
      <c r="D47" s="48" t="s">
        <v>67</v>
      </c>
      <c r="E47" s="48" t="s">
        <v>57</v>
      </c>
      <c r="F47" s="49">
        <v>8</v>
      </c>
      <c r="G47" s="45">
        <v>0</v>
      </c>
      <c r="H47" s="45">
        <f t="shared" si="1"/>
        <v>8</v>
      </c>
      <c r="I47" s="62"/>
      <c r="M47" s="74"/>
      <c r="N47" s="74"/>
      <c r="O47" s="74"/>
    </row>
    <row r="48" spans="1:15">
      <c r="A48" s="52" t="s">
        <v>1</v>
      </c>
      <c r="B48" s="78" t="s">
        <v>18</v>
      </c>
      <c r="C48" s="78" t="s">
        <v>25</v>
      </c>
      <c r="D48" s="78"/>
      <c r="E48" s="77"/>
      <c r="F48" s="43">
        <f>F49</f>
        <v>5283131.0999999996</v>
      </c>
      <c r="G48" s="43">
        <f>G50+G78+G85</f>
        <v>693313.3</v>
      </c>
      <c r="H48" s="43">
        <f>H49</f>
        <v>5976444.3999999994</v>
      </c>
      <c r="I48" s="63"/>
      <c r="M48" s="73"/>
      <c r="N48" s="73"/>
      <c r="O48" s="73"/>
    </row>
    <row r="49" spans="1:15" ht="30">
      <c r="A49" s="52" t="s">
        <v>130</v>
      </c>
      <c r="B49" s="78" t="s">
        <v>18</v>
      </c>
      <c r="C49" s="78" t="s">
        <v>25</v>
      </c>
      <c r="D49" s="78" t="s">
        <v>50</v>
      </c>
      <c r="E49" s="77"/>
      <c r="F49" s="43">
        <f>F50+F78+F85</f>
        <v>5283131.0999999996</v>
      </c>
      <c r="G49" s="43">
        <v>0</v>
      </c>
      <c r="H49" s="43">
        <f>H50+H78+H85</f>
        <v>5976444.3999999994</v>
      </c>
      <c r="I49" s="63"/>
      <c r="M49" s="73"/>
      <c r="N49" s="73"/>
      <c r="O49" s="73"/>
    </row>
    <row r="50" spans="1:15" ht="30">
      <c r="A50" s="52" t="s">
        <v>19</v>
      </c>
      <c r="B50" s="78" t="s">
        <v>18</v>
      </c>
      <c r="C50" s="78" t="s">
        <v>25</v>
      </c>
      <c r="D50" s="78" t="s">
        <v>85</v>
      </c>
      <c r="E50" s="77"/>
      <c r="F50" s="43">
        <f>F51+F58+F68+F72</f>
        <v>3230011.8</v>
      </c>
      <c r="G50" s="43">
        <f t="shared" ref="G50" si="3">G51+G58+G68+G72</f>
        <v>-3971.7000000000007</v>
      </c>
      <c r="H50" s="43">
        <f>SUM(F50:G50)</f>
        <v>3226040.0999999996</v>
      </c>
      <c r="I50" s="63"/>
      <c r="M50" s="75"/>
      <c r="N50" s="75"/>
      <c r="O50" s="75"/>
    </row>
    <row r="51" spans="1:15" ht="30">
      <c r="A51" s="83" t="s">
        <v>100</v>
      </c>
      <c r="B51" s="84" t="s">
        <v>18</v>
      </c>
      <c r="C51" s="84" t="s">
        <v>25</v>
      </c>
      <c r="D51" s="84" t="s">
        <v>101</v>
      </c>
      <c r="E51" s="85" t="s">
        <v>102</v>
      </c>
      <c r="F51" s="86">
        <f>F52+F54+F56</f>
        <v>123767.70000000001</v>
      </c>
      <c r="G51" s="86">
        <f t="shared" ref="G51" si="4">G52+G54+G56</f>
        <v>2356</v>
      </c>
      <c r="H51" s="86">
        <f>SUM(F51:G51)</f>
        <v>126123.70000000001</v>
      </c>
      <c r="I51" s="63"/>
      <c r="M51" s="72"/>
      <c r="N51" s="72"/>
      <c r="O51" s="72"/>
    </row>
    <row r="52" spans="1:15" ht="60">
      <c r="A52" s="52" t="s">
        <v>51</v>
      </c>
      <c r="B52" s="78" t="s">
        <v>18</v>
      </c>
      <c r="C52" s="78" t="s">
        <v>25</v>
      </c>
      <c r="D52" s="78" t="s">
        <v>101</v>
      </c>
      <c r="E52" s="77" t="s">
        <v>52</v>
      </c>
      <c r="F52" s="43">
        <f>F53</f>
        <v>61353.8</v>
      </c>
      <c r="G52" s="43">
        <f t="shared" ref="G52" si="5">G53</f>
        <v>1716.3</v>
      </c>
      <c r="H52" s="43">
        <f>SUM(F52:G52)</f>
        <v>63070.100000000006</v>
      </c>
      <c r="I52" s="63"/>
      <c r="M52" s="72"/>
      <c r="N52" s="72"/>
      <c r="O52" s="72"/>
    </row>
    <row r="53" spans="1:15" ht="18.75" customHeight="1">
      <c r="A53" s="52" t="s">
        <v>20</v>
      </c>
      <c r="B53" s="78" t="s">
        <v>18</v>
      </c>
      <c r="C53" s="78" t="s">
        <v>25</v>
      </c>
      <c r="D53" s="78" t="s">
        <v>101</v>
      </c>
      <c r="E53" s="77" t="s">
        <v>103</v>
      </c>
      <c r="F53" s="43">
        <v>61353.8</v>
      </c>
      <c r="G53" s="43">
        <v>1716.3</v>
      </c>
      <c r="H53" s="43">
        <f>SUM(F53:G53)</f>
        <v>63070.100000000006</v>
      </c>
      <c r="I53" s="62" t="s">
        <v>121</v>
      </c>
      <c r="M53" s="72"/>
      <c r="N53" s="72"/>
      <c r="O53" s="72"/>
    </row>
    <row r="54" spans="1:15" ht="30">
      <c r="A54" s="52" t="s">
        <v>53</v>
      </c>
      <c r="B54" s="78" t="s">
        <v>18</v>
      </c>
      <c r="C54" s="78" t="s">
        <v>25</v>
      </c>
      <c r="D54" s="78" t="s">
        <v>101</v>
      </c>
      <c r="E54" s="77" t="s">
        <v>28</v>
      </c>
      <c r="F54" s="43">
        <f>F55</f>
        <v>60413.9</v>
      </c>
      <c r="G54" s="43">
        <f t="shared" ref="G54" si="6">G55</f>
        <v>639.70000000000005</v>
      </c>
      <c r="H54" s="43">
        <f t="shared" ref="H54:H87" si="7">SUM(F54:G54)</f>
        <v>61053.599999999999</v>
      </c>
      <c r="I54" s="63"/>
      <c r="M54" s="72"/>
      <c r="N54" s="72"/>
      <c r="O54" s="72"/>
    </row>
    <row r="55" spans="1:15" ht="30">
      <c r="A55" s="52" t="s">
        <v>54</v>
      </c>
      <c r="B55" s="78" t="s">
        <v>18</v>
      </c>
      <c r="C55" s="78" t="s">
        <v>25</v>
      </c>
      <c r="D55" s="78" t="s">
        <v>101</v>
      </c>
      <c r="E55" s="77" t="s">
        <v>55</v>
      </c>
      <c r="F55" s="43">
        <v>60413.9</v>
      </c>
      <c r="G55" s="43">
        <v>639.70000000000005</v>
      </c>
      <c r="H55" s="43">
        <f t="shared" si="7"/>
        <v>61053.599999999999</v>
      </c>
      <c r="I55" s="62" t="s">
        <v>121</v>
      </c>
      <c r="M55" s="72"/>
      <c r="N55" s="72"/>
      <c r="O55" s="72"/>
    </row>
    <row r="56" spans="1:15">
      <c r="A56" s="52" t="s">
        <v>23</v>
      </c>
      <c r="B56" s="78" t="s">
        <v>18</v>
      </c>
      <c r="C56" s="78" t="s">
        <v>25</v>
      </c>
      <c r="D56" s="78" t="s">
        <v>101</v>
      </c>
      <c r="E56" s="77" t="s">
        <v>56</v>
      </c>
      <c r="F56" s="43">
        <f>F57</f>
        <v>2000</v>
      </c>
      <c r="G56" s="43">
        <f t="shared" ref="G56" si="8">G57</f>
        <v>0</v>
      </c>
      <c r="H56" s="43">
        <f t="shared" si="7"/>
        <v>2000</v>
      </c>
      <c r="I56" s="63"/>
      <c r="M56" s="72"/>
      <c r="N56" s="72"/>
      <c r="O56" s="72"/>
    </row>
    <row r="57" spans="1:15">
      <c r="A57" s="52" t="s">
        <v>24</v>
      </c>
      <c r="B57" s="78" t="s">
        <v>18</v>
      </c>
      <c r="C57" s="78" t="s">
        <v>25</v>
      </c>
      <c r="D57" s="78" t="s">
        <v>101</v>
      </c>
      <c r="E57" s="77" t="s">
        <v>57</v>
      </c>
      <c r="F57" s="43">
        <v>2000</v>
      </c>
      <c r="G57" s="43">
        <v>0</v>
      </c>
      <c r="H57" s="43">
        <f t="shared" si="7"/>
        <v>2000</v>
      </c>
      <c r="I57" s="62" t="s">
        <v>121</v>
      </c>
      <c r="M57" s="72"/>
      <c r="N57" s="72"/>
      <c r="O57" s="72"/>
    </row>
    <row r="58" spans="1:15" ht="30">
      <c r="A58" s="87" t="s">
        <v>26</v>
      </c>
      <c r="B58" s="84" t="s">
        <v>18</v>
      </c>
      <c r="C58" s="84" t="s">
        <v>25</v>
      </c>
      <c r="D58" s="84" t="s">
        <v>86</v>
      </c>
      <c r="E58" s="84"/>
      <c r="F58" s="88">
        <f>F59+F62+F65</f>
        <v>583268.6</v>
      </c>
      <c r="G58" s="88">
        <f t="shared" ref="G58" si="9">G59+G62+G65</f>
        <v>0</v>
      </c>
      <c r="H58" s="86">
        <f t="shared" si="7"/>
        <v>583268.6</v>
      </c>
      <c r="I58" s="64"/>
      <c r="J58" s="2"/>
      <c r="K58" s="2"/>
      <c r="L58" s="2"/>
      <c r="M58" s="58"/>
      <c r="N58" s="58"/>
      <c r="O58" s="58"/>
    </row>
    <row r="59" spans="1:15" ht="45">
      <c r="A59" s="56" t="s">
        <v>104</v>
      </c>
      <c r="B59" s="78" t="s">
        <v>18</v>
      </c>
      <c r="C59" s="78" t="s">
        <v>25</v>
      </c>
      <c r="D59" s="78" t="s">
        <v>105</v>
      </c>
      <c r="E59" s="78"/>
      <c r="F59" s="50">
        <f>F60</f>
        <v>223582.2</v>
      </c>
      <c r="G59" s="50">
        <f t="shared" ref="G59:G60" si="10">G60</f>
        <v>0</v>
      </c>
      <c r="H59" s="43">
        <f t="shared" si="7"/>
        <v>223582.2</v>
      </c>
      <c r="I59" s="64"/>
      <c r="J59" s="2"/>
      <c r="K59" s="2"/>
      <c r="L59" s="2"/>
      <c r="M59" s="58"/>
      <c r="N59" s="58"/>
      <c r="O59" s="58"/>
    </row>
    <row r="60" spans="1:15" ht="30">
      <c r="A60" s="56" t="s">
        <v>29</v>
      </c>
      <c r="B60" s="78" t="s">
        <v>18</v>
      </c>
      <c r="C60" s="78" t="s">
        <v>25</v>
      </c>
      <c r="D60" s="78" t="s">
        <v>105</v>
      </c>
      <c r="E60" s="78" t="s">
        <v>106</v>
      </c>
      <c r="F60" s="50">
        <f>F61</f>
        <v>223582.2</v>
      </c>
      <c r="G60" s="50">
        <f t="shared" si="10"/>
        <v>0</v>
      </c>
      <c r="H60" s="43">
        <f t="shared" si="7"/>
        <v>223582.2</v>
      </c>
      <c r="I60" s="64"/>
      <c r="J60" s="2"/>
      <c r="K60" s="2"/>
      <c r="L60" s="2"/>
      <c r="M60" s="58"/>
      <c r="N60" s="58"/>
      <c r="O60" s="58"/>
    </row>
    <row r="61" spans="1:15">
      <c r="A61" s="56" t="s">
        <v>30</v>
      </c>
      <c r="B61" s="78" t="s">
        <v>18</v>
      </c>
      <c r="C61" s="78" t="s">
        <v>25</v>
      </c>
      <c r="D61" s="78" t="s">
        <v>105</v>
      </c>
      <c r="E61" s="78" t="s">
        <v>107</v>
      </c>
      <c r="F61" s="50">
        <v>223582.2</v>
      </c>
      <c r="G61" s="50">
        <v>0</v>
      </c>
      <c r="H61" s="43">
        <f t="shared" si="7"/>
        <v>223582.2</v>
      </c>
      <c r="I61" s="62" t="s">
        <v>121</v>
      </c>
      <c r="J61" s="2"/>
      <c r="K61" s="2"/>
      <c r="L61" s="2"/>
      <c r="M61" s="58"/>
      <c r="N61" s="58"/>
      <c r="O61" s="58"/>
    </row>
    <row r="62" spans="1:15" ht="30">
      <c r="A62" s="56" t="s">
        <v>108</v>
      </c>
      <c r="B62" s="78" t="s">
        <v>18</v>
      </c>
      <c r="C62" s="78" t="s">
        <v>25</v>
      </c>
      <c r="D62" s="78" t="s">
        <v>109</v>
      </c>
      <c r="E62" s="78"/>
      <c r="F62" s="50">
        <f>F63</f>
        <v>179336.4</v>
      </c>
      <c r="G62" s="50">
        <f t="shared" ref="G62:G63" si="11">G63</f>
        <v>0</v>
      </c>
      <c r="H62" s="43">
        <f t="shared" si="7"/>
        <v>179336.4</v>
      </c>
      <c r="I62" s="64"/>
      <c r="J62" s="2"/>
      <c r="K62" s="2"/>
      <c r="L62" s="2"/>
      <c r="M62" s="76"/>
      <c r="N62" s="76"/>
      <c r="O62" s="76"/>
    </row>
    <row r="63" spans="1:15" ht="30">
      <c r="A63" s="56" t="s">
        <v>29</v>
      </c>
      <c r="B63" s="78" t="s">
        <v>18</v>
      </c>
      <c r="C63" s="78" t="s">
        <v>25</v>
      </c>
      <c r="D63" s="78" t="s">
        <v>109</v>
      </c>
      <c r="E63" s="78" t="s">
        <v>106</v>
      </c>
      <c r="F63" s="50">
        <f>F64</f>
        <v>179336.4</v>
      </c>
      <c r="G63" s="50">
        <f t="shared" si="11"/>
        <v>0</v>
      </c>
      <c r="H63" s="43">
        <f t="shared" si="7"/>
        <v>179336.4</v>
      </c>
      <c r="I63" s="64"/>
      <c r="J63" s="2"/>
      <c r="K63" s="2"/>
      <c r="L63" s="2"/>
      <c r="M63" s="76"/>
      <c r="N63" s="76"/>
      <c r="O63" s="76"/>
    </row>
    <row r="64" spans="1:15">
      <c r="A64" s="56" t="s">
        <v>30</v>
      </c>
      <c r="B64" s="78" t="s">
        <v>18</v>
      </c>
      <c r="C64" s="78" t="s">
        <v>25</v>
      </c>
      <c r="D64" s="78" t="s">
        <v>109</v>
      </c>
      <c r="E64" s="78" t="s">
        <v>107</v>
      </c>
      <c r="F64" s="50">
        <v>179336.4</v>
      </c>
      <c r="G64" s="50">
        <v>0</v>
      </c>
      <c r="H64" s="43">
        <f t="shared" si="7"/>
        <v>179336.4</v>
      </c>
      <c r="I64" s="62" t="s">
        <v>121</v>
      </c>
      <c r="J64" s="2"/>
      <c r="K64" s="2"/>
      <c r="L64" s="2"/>
      <c r="M64" s="76"/>
      <c r="N64" s="76"/>
      <c r="O64" s="76"/>
    </row>
    <row r="65" spans="1:15" ht="75">
      <c r="A65" s="65" t="s">
        <v>87</v>
      </c>
      <c r="B65" s="78" t="s">
        <v>18</v>
      </c>
      <c r="C65" s="78" t="s">
        <v>25</v>
      </c>
      <c r="D65" s="78" t="s">
        <v>88</v>
      </c>
      <c r="E65" s="78"/>
      <c r="F65" s="50">
        <f>F66</f>
        <v>180350</v>
      </c>
      <c r="G65" s="50">
        <f t="shared" ref="G65:G66" si="12">G66</f>
        <v>0</v>
      </c>
      <c r="H65" s="43">
        <f t="shared" si="7"/>
        <v>180350</v>
      </c>
      <c r="I65" s="64"/>
      <c r="J65" s="2"/>
      <c r="K65" s="2"/>
      <c r="L65" s="2"/>
      <c r="M65" s="58"/>
      <c r="N65" s="58"/>
      <c r="O65" s="58"/>
    </row>
    <row r="66" spans="1:15">
      <c r="A66" s="56" t="s">
        <v>32</v>
      </c>
      <c r="B66" s="78" t="s">
        <v>18</v>
      </c>
      <c r="C66" s="78" t="s">
        <v>25</v>
      </c>
      <c r="D66" s="78" t="s">
        <v>88</v>
      </c>
      <c r="E66" s="78" t="s">
        <v>89</v>
      </c>
      <c r="F66" s="50">
        <f>F67</f>
        <v>180350</v>
      </c>
      <c r="G66" s="50">
        <f t="shared" si="12"/>
        <v>0</v>
      </c>
      <c r="H66" s="43">
        <f t="shared" si="7"/>
        <v>180350</v>
      </c>
      <c r="I66" s="64"/>
      <c r="J66" s="2"/>
      <c r="K66" s="2"/>
      <c r="L66" s="2"/>
      <c r="M66" s="58"/>
      <c r="N66" s="58"/>
      <c r="O66" s="58"/>
    </row>
    <row r="67" spans="1:15">
      <c r="A67" s="56" t="s">
        <v>36</v>
      </c>
      <c r="B67" s="78" t="s">
        <v>18</v>
      </c>
      <c r="C67" s="78" t="s">
        <v>25</v>
      </c>
      <c r="D67" s="78" t="s">
        <v>88</v>
      </c>
      <c r="E67" s="78" t="s">
        <v>90</v>
      </c>
      <c r="F67" s="50">
        <v>180350</v>
      </c>
      <c r="G67" s="50">
        <v>0</v>
      </c>
      <c r="H67" s="43">
        <f t="shared" si="7"/>
        <v>180350</v>
      </c>
      <c r="I67" s="62" t="s">
        <v>121</v>
      </c>
      <c r="J67" s="2"/>
      <c r="K67" s="2"/>
      <c r="L67" s="2"/>
      <c r="M67" s="58"/>
      <c r="N67" s="58"/>
      <c r="O67" s="58"/>
    </row>
    <row r="68" spans="1:15" ht="30">
      <c r="A68" s="87" t="s">
        <v>139</v>
      </c>
      <c r="B68" s="84" t="s">
        <v>18</v>
      </c>
      <c r="C68" s="84" t="s">
        <v>25</v>
      </c>
      <c r="D68" s="84" t="s">
        <v>91</v>
      </c>
      <c r="E68" s="84"/>
      <c r="F68" s="88">
        <f>F70</f>
        <v>405985</v>
      </c>
      <c r="G68" s="88">
        <f>G70</f>
        <v>10215</v>
      </c>
      <c r="H68" s="86">
        <f>SUM(F68:G68)</f>
        <v>416200</v>
      </c>
      <c r="I68" s="64"/>
      <c r="J68" s="2"/>
      <c r="K68" s="2"/>
      <c r="L68" s="2"/>
      <c r="M68" s="76"/>
      <c r="N68" s="76"/>
      <c r="O68" s="76"/>
    </row>
    <row r="69" spans="1:15" ht="30">
      <c r="A69" s="56" t="s">
        <v>138</v>
      </c>
      <c r="B69" s="97" t="s">
        <v>18</v>
      </c>
      <c r="C69" s="97" t="s">
        <v>25</v>
      </c>
      <c r="D69" s="97" t="s">
        <v>134</v>
      </c>
      <c r="E69" s="97"/>
      <c r="F69" s="50">
        <v>405985</v>
      </c>
      <c r="G69" s="50">
        <v>10215</v>
      </c>
      <c r="H69" s="43">
        <f>F69+G69</f>
        <v>416200</v>
      </c>
      <c r="I69" s="64"/>
      <c r="J69" s="2"/>
      <c r="K69" s="2"/>
      <c r="L69" s="2"/>
      <c r="M69" s="76"/>
      <c r="N69" s="76"/>
      <c r="O69" s="76"/>
    </row>
    <row r="70" spans="1:15">
      <c r="A70" s="56" t="s">
        <v>32</v>
      </c>
      <c r="B70" s="78" t="s">
        <v>18</v>
      </c>
      <c r="C70" s="78" t="s">
        <v>25</v>
      </c>
      <c r="D70" s="78" t="s">
        <v>134</v>
      </c>
      <c r="E70" s="78" t="s">
        <v>89</v>
      </c>
      <c r="F70" s="50">
        <f>F71</f>
        <v>405985</v>
      </c>
      <c r="G70" s="50">
        <f>G71</f>
        <v>10215</v>
      </c>
      <c r="H70" s="43">
        <f t="shared" si="7"/>
        <v>416200</v>
      </c>
      <c r="I70" s="64"/>
      <c r="J70" s="2"/>
      <c r="K70" s="2"/>
      <c r="L70" s="2"/>
      <c r="M70" s="76"/>
      <c r="N70" s="76"/>
      <c r="O70" s="76"/>
    </row>
    <row r="71" spans="1:15">
      <c r="A71" s="56" t="s">
        <v>33</v>
      </c>
      <c r="B71" s="78" t="s">
        <v>18</v>
      </c>
      <c r="C71" s="78" t="s">
        <v>25</v>
      </c>
      <c r="D71" s="78" t="s">
        <v>134</v>
      </c>
      <c r="E71" s="78" t="s">
        <v>92</v>
      </c>
      <c r="F71" s="50">
        <v>405985</v>
      </c>
      <c r="G71" s="50">
        <v>10215</v>
      </c>
      <c r="H71" s="43">
        <f t="shared" si="7"/>
        <v>416200</v>
      </c>
      <c r="I71" s="62" t="s">
        <v>121</v>
      </c>
      <c r="J71" s="2"/>
      <c r="K71" s="2"/>
      <c r="L71" s="2"/>
      <c r="M71" s="58"/>
      <c r="N71" s="76"/>
      <c r="O71" s="76"/>
    </row>
    <row r="72" spans="1:15" ht="45">
      <c r="A72" s="87" t="s">
        <v>110</v>
      </c>
      <c r="B72" s="84" t="s">
        <v>18</v>
      </c>
      <c r="C72" s="84" t="s">
        <v>25</v>
      </c>
      <c r="D72" s="84" t="s">
        <v>111</v>
      </c>
      <c r="E72" s="84"/>
      <c r="F72" s="88">
        <f>F73+F75</f>
        <v>2116990.5</v>
      </c>
      <c r="G72" s="88">
        <f>G73+G75</f>
        <v>-16542.7</v>
      </c>
      <c r="H72" s="86">
        <f t="shared" si="7"/>
        <v>2100447.7999999998</v>
      </c>
      <c r="I72" s="64"/>
      <c r="J72" s="2"/>
      <c r="K72" s="2"/>
      <c r="L72" s="2"/>
      <c r="M72" s="58"/>
      <c r="N72" s="58"/>
      <c r="O72" s="58"/>
    </row>
    <row r="73" spans="1:15" ht="30">
      <c r="A73" s="56" t="s">
        <v>53</v>
      </c>
      <c r="B73" s="78" t="s">
        <v>18</v>
      </c>
      <c r="C73" s="78" t="s">
        <v>25</v>
      </c>
      <c r="D73" s="78" t="s">
        <v>111</v>
      </c>
      <c r="E73" s="78" t="s">
        <v>28</v>
      </c>
      <c r="F73" s="50">
        <f>F74</f>
        <v>1924690.5</v>
      </c>
      <c r="G73" s="50">
        <f>G74</f>
        <v>-16542.7</v>
      </c>
      <c r="H73" s="43">
        <f>SUM(F73:G73)</f>
        <v>1908147.8</v>
      </c>
      <c r="I73" s="64"/>
      <c r="J73" s="2"/>
      <c r="K73" s="2"/>
      <c r="L73" s="2"/>
      <c r="M73" s="58"/>
      <c r="N73" s="58"/>
      <c r="O73" s="58"/>
    </row>
    <row r="74" spans="1:15" ht="30">
      <c r="A74" s="56" t="s">
        <v>54</v>
      </c>
      <c r="B74" s="78" t="s">
        <v>18</v>
      </c>
      <c r="C74" s="78" t="s">
        <v>25</v>
      </c>
      <c r="D74" s="78" t="s">
        <v>111</v>
      </c>
      <c r="E74" s="78" t="s">
        <v>55</v>
      </c>
      <c r="F74" s="50">
        <v>1924690.5</v>
      </c>
      <c r="G74" s="50">
        <f>-29856+13313.3</f>
        <v>-16542.7</v>
      </c>
      <c r="H74" s="43">
        <f t="shared" si="7"/>
        <v>1908147.8</v>
      </c>
      <c r="I74" s="62" t="s">
        <v>121</v>
      </c>
      <c r="J74" s="2"/>
      <c r="K74" s="2"/>
      <c r="L74" s="2"/>
      <c r="M74" s="58"/>
      <c r="N74" s="58"/>
      <c r="O74" s="58"/>
    </row>
    <row r="75" spans="1:15">
      <c r="A75" s="56" t="s">
        <v>23</v>
      </c>
      <c r="B75" s="78" t="s">
        <v>18</v>
      </c>
      <c r="C75" s="78" t="s">
        <v>25</v>
      </c>
      <c r="D75" s="78" t="s">
        <v>111</v>
      </c>
      <c r="E75" s="78" t="s">
        <v>56</v>
      </c>
      <c r="F75" s="50">
        <f>F76</f>
        <v>192300</v>
      </c>
      <c r="G75" s="50">
        <f t="shared" ref="G75" si="13">G76</f>
        <v>0</v>
      </c>
      <c r="H75" s="43">
        <f t="shared" si="7"/>
        <v>192300</v>
      </c>
      <c r="I75" s="64"/>
      <c r="J75" s="2"/>
      <c r="K75" s="2"/>
      <c r="L75" s="2"/>
      <c r="M75" s="58"/>
      <c r="N75" s="58"/>
      <c r="O75" s="58"/>
    </row>
    <row r="76" spans="1:15">
      <c r="A76" s="56" t="s">
        <v>24</v>
      </c>
      <c r="B76" s="78" t="s">
        <v>18</v>
      </c>
      <c r="C76" s="78" t="s">
        <v>25</v>
      </c>
      <c r="D76" s="78" t="s">
        <v>111</v>
      </c>
      <c r="E76" s="78" t="s">
        <v>57</v>
      </c>
      <c r="F76" s="50">
        <v>192300</v>
      </c>
      <c r="G76" s="50">
        <v>0</v>
      </c>
      <c r="H76" s="43">
        <f t="shared" si="7"/>
        <v>192300</v>
      </c>
      <c r="I76" s="62" t="s">
        <v>121</v>
      </c>
      <c r="J76" s="2"/>
      <c r="K76" s="2"/>
      <c r="L76" s="2"/>
      <c r="M76" s="58"/>
      <c r="N76" s="58"/>
      <c r="O76" s="58"/>
    </row>
    <row r="77" spans="1:15">
      <c r="A77" s="66" t="s">
        <v>122</v>
      </c>
      <c r="B77" s="78" t="s">
        <v>18</v>
      </c>
      <c r="C77" s="78" t="s">
        <v>25</v>
      </c>
      <c r="D77" s="48" t="s">
        <v>123</v>
      </c>
      <c r="E77" s="78"/>
      <c r="F77" s="50">
        <f>F78+F85</f>
        <v>2053119.3</v>
      </c>
      <c r="G77" s="99">
        <f>G78+G85</f>
        <v>697285</v>
      </c>
      <c r="H77" s="43">
        <f t="shared" si="7"/>
        <v>2750404.3</v>
      </c>
      <c r="I77" s="37"/>
      <c r="J77" s="2"/>
      <c r="K77" s="2"/>
      <c r="L77" s="2"/>
      <c r="M77" s="58"/>
      <c r="N77" s="58"/>
      <c r="O77" s="58"/>
    </row>
    <row r="78" spans="1:15">
      <c r="A78" s="87" t="s">
        <v>112</v>
      </c>
      <c r="B78" s="84" t="s">
        <v>18</v>
      </c>
      <c r="C78" s="84" t="s">
        <v>25</v>
      </c>
      <c r="D78" s="89" t="s">
        <v>124</v>
      </c>
      <c r="E78" s="84"/>
      <c r="F78" s="88">
        <f>F79</f>
        <v>2047619.3</v>
      </c>
      <c r="G78" s="101">
        <f>G79</f>
        <v>697285</v>
      </c>
      <c r="H78" s="86">
        <f>SUM(F78:G78)</f>
        <v>2744904.3</v>
      </c>
      <c r="I78" s="64"/>
      <c r="J78" s="2"/>
      <c r="K78" s="2"/>
      <c r="L78" s="2"/>
      <c r="M78" s="76"/>
      <c r="N78" s="58"/>
      <c r="O78" s="58"/>
    </row>
    <row r="79" spans="1:15" ht="54.75" customHeight="1">
      <c r="A79" s="98" t="s">
        <v>140</v>
      </c>
      <c r="B79" s="78" t="s">
        <v>18</v>
      </c>
      <c r="C79" s="78" t="s">
        <v>25</v>
      </c>
      <c r="D79" s="48" t="s">
        <v>125</v>
      </c>
      <c r="E79" s="78"/>
      <c r="F79" s="50">
        <f>F80+F82</f>
        <v>2047619.3</v>
      </c>
      <c r="G79" s="99">
        <f>G80+G82</f>
        <v>697285</v>
      </c>
      <c r="H79" s="43">
        <f>SUM(F79:G79)</f>
        <v>2744904.3</v>
      </c>
      <c r="I79" s="64"/>
      <c r="J79" s="2"/>
      <c r="K79" s="2"/>
      <c r="L79" s="2"/>
      <c r="M79" s="76"/>
      <c r="N79" s="76"/>
      <c r="O79" s="76"/>
    </row>
    <row r="80" spans="1:15" ht="30">
      <c r="A80" s="56" t="s">
        <v>53</v>
      </c>
      <c r="B80" s="97" t="s">
        <v>18</v>
      </c>
      <c r="C80" s="97" t="s">
        <v>25</v>
      </c>
      <c r="D80" s="48" t="s">
        <v>125</v>
      </c>
      <c r="E80" s="97">
        <v>200</v>
      </c>
      <c r="F80" s="50">
        <v>1953604.3</v>
      </c>
      <c r="G80" s="99">
        <f>G81</f>
        <v>300000</v>
      </c>
      <c r="H80" s="43">
        <f>SUM(F80:G80)</f>
        <v>2253604.2999999998</v>
      </c>
      <c r="I80" s="64"/>
      <c r="J80" s="2"/>
      <c r="K80" s="2"/>
      <c r="L80" s="2"/>
      <c r="M80" s="76"/>
      <c r="N80" s="76"/>
      <c r="O80" s="76"/>
    </row>
    <row r="81" spans="1:15" ht="30">
      <c r="A81" s="56" t="s">
        <v>54</v>
      </c>
      <c r="B81" s="78" t="s">
        <v>18</v>
      </c>
      <c r="C81" s="78" t="s">
        <v>25</v>
      </c>
      <c r="D81" s="48" t="s">
        <v>125</v>
      </c>
      <c r="E81" s="78">
        <v>240</v>
      </c>
      <c r="F81" s="50">
        <v>1953604.3</v>
      </c>
      <c r="G81" s="99">
        <v>300000</v>
      </c>
      <c r="H81" s="43">
        <f>SUM(F81:G81)</f>
        <v>2253604.2999999998</v>
      </c>
      <c r="I81" s="62" t="s">
        <v>121</v>
      </c>
      <c r="J81" s="2"/>
      <c r="K81" s="2"/>
      <c r="L81" s="2"/>
      <c r="M81" s="76"/>
      <c r="N81" s="76"/>
      <c r="O81" s="76"/>
    </row>
    <row r="82" spans="1:15">
      <c r="A82" s="56" t="s">
        <v>32</v>
      </c>
      <c r="B82" s="78" t="s">
        <v>18</v>
      </c>
      <c r="C82" s="78" t="s">
        <v>25</v>
      </c>
      <c r="D82" s="48" t="s">
        <v>125</v>
      </c>
      <c r="E82" s="78" t="s">
        <v>89</v>
      </c>
      <c r="F82" s="50">
        <f>F83</f>
        <v>94015</v>
      </c>
      <c r="G82" s="99">
        <f>G84+G83</f>
        <v>397285</v>
      </c>
      <c r="H82" s="43">
        <f>SUM(F82:G82)</f>
        <v>491300</v>
      </c>
      <c r="I82" s="64"/>
      <c r="J82" s="2"/>
      <c r="K82" s="2"/>
      <c r="L82" s="2"/>
      <c r="M82" s="76"/>
      <c r="N82" s="76"/>
      <c r="O82" s="76"/>
    </row>
    <row r="83" spans="1:15">
      <c r="A83" s="56" t="s">
        <v>33</v>
      </c>
      <c r="B83" s="78" t="s">
        <v>18</v>
      </c>
      <c r="C83" s="78" t="s">
        <v>25</v>
      </c>
      <c r="D83" s="48" t="s">
        <v>125</v>
      </c>
      <c r="E83" s="78" t="s">
        <v>92</v>
      </c>
      <c r="F83" s="50">
        <f>94015</f>
        <v>94015</v>
      </c>
      <c r="G83" s="50">
        <v>17285</v>
      </c>
      <c r="H83" s="43">
        <f t="shared" si="7"/>
        <v>111300</v>
      </c>
      <c r="I83" s="62" t="s">
        <v>121</v>
      </c>
      <c r="J83" s="2"/>
      <c r="K83" s="2"/>
      <c r="L83" s="2"/>
      <c r="M83" s="76"/>
      <c r="N83" s="76"/>
      <c r="O83" s="76"/>
    </row>
    <row r="84" spans="1:15">
      <c r="A84" s="56" t="s">
        <v>36</v>
      </c>
      <c r="B84" s="100" t="s">
        <v>18</v>
      </c>
      <c r="C84" s="100" t="s">
        <v>25</v>
      </c>
      <c r="D84" s="48" t="s">
        <v>125</v>
      </c>
      <c r="E84" s="100" t="s">
        <v>90</v>
      </c>
      <c r="F84" s="6">
        <v>0</v>
      </c>
      <c r="G84" s="99">
        <v>380000</v>
      </c>
      <c r="H84" s="43">
        <f>G84+F84</f>
        <v>380000</v>
      </c>
      <c r="I84" s="62"/>
      <c r="J84" s="2"/>
      <c r="K84" s="2"/>
      <c r="L84" s="2"/>
      <c r="M84" s="76"/>
      <c r="N84" s="76"/>
      <c r="O84" s="76"/>
    </row>
    <row r="85" spans="1:15" ht="30">
      <c r="A85" s="87" t="s">
        <v>120</v>
      </c>
      <c r="B85" s="84" t="s">
        <v>18</v>
      </c>
      <c r="C85" s="84" t="s">
        <v>25</v>
      </c>
      <c r="D85" s="90" t="s">
        <v>126</v>
      </c>
      <c r="E85" s="84"/>
      <c r="F85" s="88">
        <f>F86</f>
        <v>5500</v>
      </c>
      <c r="G85" s="88">
        <f>G86</f>
        <v>0</v>
      </c>
      <c r="H85" s="86">
        <f t="shared" si="7"/>
        <v>5500</v>
      </c>
      <c r="I85" s="64"/>
      <c r="J85" s="2"/>
      <c r="K85" s="2"/>
      <c r="L85" s="2"/>
      <c r="M85" s="76"/>
      <c r="N85" s="76"/>
      <c r="O85" s="76"/>
    </row>
    <row r="86" spans="1:15" ht="30">
      <c r="A86" s="56" t="s">
        <v>53</v>
      </c>
      <c r="B86" s="78" t="s">
        <v>18</v>
      </c>
      <c r="C86" s="78" t="s">
        <v>25</v>
      </c>
      <c r="D86" s="48" t="s">
        <v>126</v>
      </c>
      <c r="E86" s="78">
        <v>200</v>
      </c>
      <c r="F86" s="50">
        <f>F87</f>
        <v>5500</v>
      </c>
      <c r="G86" s="50">
        <f t="shared" ref="G86" si="14">G87</f>
        <v>0</v>
      </c>
      <c r="H86" s="43">
        <f t="shared" si="7"/>
        <v>5500</v>
      </c>
      <c r="I86" s="64"/>
      <c r="J86" s="2"/>
      <c r="K86" s="2"/>
      <c r="L86" s="2"/>
      <c r="M86" s="76"/>
      <c r="N86" s="76"/>
      <c r="O86" s="76"/>
    </row>
    <row r="87" spans="1:15" ht="30">
      <c r="A87" s="56" t="s">
        <v>54</v>
      </c>
      <c r="B87" s="78" t="s">
        <v>18</v>
      </c>
      <c r="C87" s="78" t="s">
        <v>25</v>
      </c>
      <c r="D87" s="155" t="s">
        <v>126</v>
      </c>
      <c r="E87" s="78">
        <v>240</v>
      </c>
      <c r="F87" s="50">
        <v>5500</v>
      </c>
      <c r="G87" s="50">
        <v>0</v>
      </c>
      <c r="H87" s="43">
        <f t="shared" si="7"/>
        <v>5500</v>
      </c>
      <c r="I87" s="62" t="s">
        <v>121</v>
      </c>
      <c r="J87" s="2"/>
      <c r="K87" s="2"/>
      <c r="L87" s="2"/>
      <c r="M87" s="76"/>
      <c r="N87" s="76"/>
      <c r="O87" s="76"/>
    </row>
    <row r="88" spans="1:15" hidden="1">
      <c r="A88" s="59" t="s">
        <v>94</v>
      </c>
      <c r="B88" s="60" t="s">
        <v>18</v>
      </c>
      <c r="C88" s="60" t="s">
        <v>93</v>
      </c>
      <c r="D88" s="60"/>
      <c r="E88" s="60"/>
      <c r="F88" s="61">
        <f>F89</f>
        <v>12000</v>
      </c>
      <c r="G88" s="64">
        <v>0</v>
      </c>
      <c r="H88" s="64">
        <f>F88+G88</f>
        <v>12000</v>
      </c>
    </row>
    <row r="89" spans="1:15" ht="30" hidden="1">
      <c r="A89" s="59" t="s">
        <v>116</v>
      </c>
      <c r="B89" s="60" t="s">
        <v>18</v>
      </c>
      <c r="C89" s="60" t="s">
        <v>93</v>
      </c>
      <c r="D89" s="60" t="s">
        <v>62</v>
      </c>
      <c r="E89" s="60"/>
      <c r="F89" s="61">
        <f>F90</f>
        <v>12000</v>
      </c>
      <c r="G89" s="64">
        <v>0</v>
      </c>
      <c r="H89" s="64">
        <f t="shared" ref="H89:H101" si="15">F89+G89</f>
        <v>12000</v>
      </c>
    </row>
    <row r="90" spans="1:15" ht="30" hidden="1">
      <c r="A90" s="87" t="s">
        <v>119</v>
      </c>
      <c r="B90" s="84" t="s">
        <v>18</v>
      </c>
      <c r="C90" s="84" t="s">
        <v>93</v>
      </c>
      <c r="D90" s="84" t="s">
        <v>117</v>
      </c>
      <c r="E90" s="84"/>
      <c r="F90" s="88">
        <f>F91</f>
        <v>12000</v>
      </c>
      <c r="G90" s="91">
        <v>0</v>
      </c>
      <c r="H90" s="91">
        <f t="shared" si="15"/>
        <v>12000</v>
      </c>
    </row>
    <row r="91" spans="1:15" ht="30" hidden="1">
      <c r="A91" s="59" t="s">
        <v>135</v>
      </c>
      <c r="B91" s="60" t="s">
        <v>18</v>
      </c>
      <c r="C91" s="60" t="s">
        <v>93</v>
      </c>
      <c r="D91" s="60" t="s">
        <v>136</v>
      </c>
      <c r="E91" s="60"/>
      <c r="F91" s="61">
        <f>F92</f>
        <v>12000</v>
      </c>
      <c r="G91" s="64">
        <v>0</v>
      </c>
      <c r="H91" s="64">
        <f t="shared" si="15"/>
        <v>12000</v>
      </c>
    </row>
    <row r="92" spans="1:15" hidden="1">
      <c r="A92" s="59" t="s">
        <v>32</v>
      </c>
      <c r="B92" s="60" t="s">
        <v>18</v>
      </c>
      <c r="C92" s="60" t="s">
        <v>93</v>
      </c>
      <c r="D92" s="60" t="s">
        <v>136</v>
      </c>
      <c r="E92" s="60" t="s">
        <v>89</v>
      </c>
      <c r="F92" s="61">
        <f>F93</f>
        <v>12000</v>
      </c>
      <c r="G92" s="64">
        <v>0</v>
      </c>
      <c r="H92" s="64">
        <f t="shared" si="15"/>
        <v>12000</v>
      </c>
    </row>
    <row r="93" spans="1:15" hidden="1">
      <c r="A93" s="59" t="s">
        <v>33</v>
      </c>
      <c r="B93" s="60" t="s">
        <v>18</v>
      </c>
      <c r="C93" s="60" t="s">
        <v>93</v>
      </c>
      <c r="D93" s="60" t="s">
        <v>136</v>
      </c>
      <c r="E93" s="60" t="s">
        <v>92</v>
      </c>
      <c r="F93" s="61">
        <v>12000</v>
      </c>
      <c r="G93" s="64">
        <v>0</v>
      </c>
      <c r="H93" s="64">
        <f t="shared" si="15"/>
        <v>12000</v>
      </c>
    </row>
    <row r="94" spans="1:15" ht="30" hidden="1">
      <c r="A94" s="56" t="s">
        <v>137</v>
      </c>
      <c r="B94" s="78" t="s">
        <v>18</v>
      </c>
      <c r="C94" s="78" t="s">
        <v>95</v>
      </c>
      <c r="D94" s="78"/>
      <c r="E94" s="78"/>
      <c r="F94" s="50">
        <f t="shared" ref="F94:F100" si="16">F95</f>
        <v>58267.8</v>
      </c>
      <c r="G94" s="64">
        <v>0</v>
      </c>
      <c r="H94" s="64">
        <f t="shared" si="15"/>
        <v>58267.8</v>
      </c>
    </row>
    <row r="95" spans="1:15" hidden="1">
      <c r="A95" s="52" t="s">
        <v>96</v>
      </c>
      <c r="B95" s="9" t="s">
        <v>18</v>
      </c>
      <c r="C95" s="9" t="s">
        <v>97</v>
      </c>
      <c r="D95" s="78"/>
      <c r="E95" s="77"/>
      <c r="F95" s="51">
        <f>F97</f>
        <v>58267.8</v>
      </c>
      <c r="G95" s="64">
        <v>0</v>
      </c>
      <c r="H95" s="64">
        <f t="shared" si="15"/>
        <v>58267.8</v>
      </c>
    </row>
    <row r="96" spans="1:15" ht="30" hidden="1">
      <c r="A96" s="52" t="s">
        <v>133</v>
      </c>
      <c r="B96" s="9" t="s">
        <v>18</v>
      </c>
      <c r="C96" s="9" t="s">
        <v>97</v>
      </c>
      <c r="D96" s="97" t="s">
        <v>50</v>
      </c>
      <c r="E96" s="42"/>
      <c r="F96" s="51">
        <v>58267.8</v>
      </c>
      <c r="G96" s="64">
        <v>0</v>
      </c>
      <c r="H96" s="64">
        <f t="shared" si="15"/>
        <v>58267.8</v>
      </c>
    </row>
    <row r="97" spans="1:15" ht="30" hidden="1">
      <c r="A97" s="52" t="s">
        <v>19</v>
      </c>
      <c r="B97" s="9" t="s">
        <v>18</v>
      </c>
      <c r="C97" s="9" t="s">
        <v>97</v>
      </c>
      <c r="D97" s="78" t="s">
        <v>85</v>
      </c>
      <c r="E97" s="77"/>
      <c r="F97" s="51">
        <f t="shared" si="16"/>
        <v>58267.8</v>
      </c>
      <c r="G97" s="64">
        <v>0</v>
      </c>
      <c r="H97" s="64">
        <f t="shared" si="15"/>
        <v>58267.8</v>
      </c>
    </row>
    <row r="98" spans="1:15" ht="30" hidden="1">
      <c r="A98" s="83" t="s">
        <v>114</v>
      </c>
      <c r="B98" s="92" t="s">
        <v>18</v>
      </c>
      <c r="C98" s="92" t="s">
        <v>97</v>
      </c>
      <c r="D98" s="84" t="s">
        <v>115</v>
      </c>
      <c r="E98" s="85"/>
      <c r="F98" s="93">
        <f t="shared" si="16"/>
        <v>58267.8</v>
      </c>
      <c r="G98" s="91">
        <v>0</v>
      </c>
      <c r="H98" s="91">
        <f t="shared" si="15"/>
        <v>58267.8</v>
      </c>
    </row>
    <row r="99" spans="1:15" ht="30" hidden="1">
      <c r="A99" s="52" t="s">
        <v>98</v>
      </c>
      <c r="B99" s="9" t="s">
        <v>18</v>
      </c>
      <c r="C99" s="9" t="s">
        <v>97</v>
      </c>
      <c r="D99" s="78" t="s">
        <v>99</v>
      </c>
      <c r="E99" s="77"/>
      <c r="F99" s="51">
        <f t="shared" si="16"/>
        <v>58267.8</v>
      </c>
      <c r="G99" s="64">
        <v>0</v>
      </c>
      <c r="H99" s="64">
        <f t="shared" si="15"/>
        <v>58267.8</v>
      </c>
    </row>
    <row r="100" spans="1:15" hidden="1">
      <c r="A100" s="56" t="s">
        <v>32</v>
      </c>
      <c r="B100" s="9" t="s">
        <v>18</v>
      </c>
      <c r="C100" s="9" t="s">
        <v>97</v>
      </c>
      <c r="D100" s="78" t="s">
        <v>99</v>
      </c>
      <c r="E100" s="77">
        <v>500</v>
      </c>
      <c r="F100" s="51">
        <f t="shared" si="16"/>
        <v>58267.8</v>
      </c>
      <c r="G100" s="64">
        <v>0</v>
      </c>
      <c r="H100" s="64">
        <f t="shared" si="15"/>
        <v>58267.8</v>
      </c>
    </row>
    <row r="101" spans="1:15" hidden="1">
      <c r="A101" s="56" t="s">
        <v>33</v>
      </c>
      <c r="B101" s="9" t="s">
        <v>18</v>
      </c>
      <c r="C101" s="9" t="s">
        <v>97</v>
      </c>
      <c r="D101" s="78" t="s">
        <v>99</v>
      </c>
      <c r="E101" s="77">
        <v>520</v>
      </c>
      <c r="F101" s="51">
        <v>58267.8</v>
      </c>
      <c r="G101" s="64">
        <v>0</v>
      </c>
      <c r="H101" s="64">
        <f t="shared" si="15"/>
        <v>58267.8</v>
      </c>
    </row>
    <row r="102" spans="1:15" s="111" customFormat="1" hidden="1">
      <c r="A102" s="140"/>
      <c r="B102" s="112"/>
      <c r="C102" s="112"/>
      <c r="D102" s="114"/>
      <c r="E102" s="113"/>
      <c r="F102" s="141"/>
      <c r="G102" s="64"/>
      <c r="H102" s="64"/>
      <c r="M102" s="70"/>
      <c r="N102" s="70"/>
      <c r="O102" s="70"/>
    </row>
    <row r="103" spans="1:15" ht="25.5" hidden="1">
      <c r="A103" s="102" t="s">
        <v>141</v>
      </c>
      <c r="B103" s="103" t="s">
        <v>18</v>
      </c>
      <c r="C103" s="103" t="s">
        <v>25</v>
      </c>
      <c r="D103" s="104" t="s">
        <v>142</v>
      </c>
      <c r="E103" s="105"/>
      <c r="F103" s="106">
        <v>0</v>
      </c>
      <c r="G103" s="107">
        <v>0</v>
      </c>
      <c r="H103" s="108">
        <f>F103+G103</f>
        <v>0</v>
      </c>
    </row>
    <row r="104" spans="1:15" ht="25.5" hidden="1">
      <c r="A104" s="102" t="s">
        <v>143</v>
      </c>
      <c r="B104" s="103" t="s">
        <v>18</v>
      </c>
      <c r="C104" s="103" t="s">
        <v>25</v>
      </c>
      <c r="D104" s="104" t="s">
        <v>144</v>
      </c>
      <c r="E104" s="105"/>
      <c r="F104" s="106">
        <v>0</v>
      </c>
      <c r="G104" s="107">
        <v>0</v>
      </c>
      <c r="H104" s="108">
        <f t="shared" ref="H104:H108" si="17">F104+G104</f>
        <v>0</v>
      </c>
    </row>
    <row r="105" spans="1:15" ht="25.5" hidden="1">
      <c r="A105" s="102" t="s">
        <v>145</v>
      </c>
      <c r="B105" s="103" t="s">
        <v>18</v>
      </c>
      <c r="C105" s="103" t="s">
        <v>25</v>
      </c>
      <c r="D105" s="104" t="s">
        <v>146</v>
      </c>
      <c r="E105" s="105"/>
      <c r="F105" s="106">
        <v>0</v>
      </c>
      <c r="G105" s="107">
        <v>0</v>
      </c>
      <c r="H105" s="108">
        <f t="shared" si="17"/>
        <v>0</v>
      </c>
    </row>
    <row r="106" spans="1:15" hidden="1">
      <c r="A106" s="102" t="s">
        <v>147</v>
      </c>
      <c r="B106" s="103" t="s">
        <v>18</v>
      </c>
      <c r="C106" s="103" t="s">
        <v>25</v>
      </c>
      <c r="D106" s="104" t="s">
        <v>148</v>
      </c>
      <c r="E106" s="105"/>
      <c r="F106" s="106">
        <v>0</v>
      </c>
      <c r="G106" s="107">
        <v>0</v>
      </c>
      <c r="H106" s="108">
        <f t="shared" si="17"/>
        <v>0</v>
      </c>
    </row>
    <row r="107" spans="1:15" hidden="1">
      <c r="A107" s="102" t="s">
        <v>32</v>
      </c>
      <c r="B107" s="103" t="s">
        <v>18</v>
      </c>
      <c r="C107" s="103" t="s">
        <v>25</v>
      </c>
      <c r="D107" s="104" t="s">
        <v>148</v>
      </c>
      <c r="E107" s="103" t="s">
        <v>89</v>
      </c>
      <c r="F107" s="106">
        <v>0</v>
      </c>
      <c r="G107" s="107">
        <v>0</v>
      </c>
      <c r="H107" s="108">
        <f t="shared" si="17"/>
        <v>0</v>
      </c>
    </row>
    <row r="108" spans="1:15" hidden="1">
      <c r="A108" s="102" t="s">
        <v>33</v>
      </c>
      <c r="B108" s="103" t="s">
        <v>18</v>
      </c>
      <c r="C108" s="103" t="s">
        <v>25</v>
      </c>
      <c r="D108" s="104" t="s">
        <v>148</v>
      </c>
      <c r="E108" s="103" t="s">
        <v>92</v>
      </c>
      <c r="F108" s="106">
        <v>0</v>
      </c>
      <c r="G108" s="107">
        <v>0</v>
      </c>
      <c r="H108" s="108">
        <f t="shared" si="17"/>
        <v>0</v>
      </c>
    </row>
    <row r="109" spans="1:15" hidden="1"/>
    <row r="110" spans="1:15" hidden="1"/>
    <row r="111" spans="1:15" hidden="1"/>
    <row r="112" spans="1:15" hidden="1"/>
    <row r="113" hidden="1"/>
  </sheetData>
  <mergeCells count="10">
    <mergeCell ref="J33:J39"/>
    <mergeCell ref="N1:O1"/>
    <mergeCell ref="M8:O8"/>
    <mergeCell ref="A8:A9"/>
    <mergeCell ref="F8:H8"/>
    <mergeCell ref="G1:H1"/>
    <mergeCell ref="A3:H3"/>
    <mergeCell ref="A4:H4"/>
    <mergeCell ref="A5:H5"/>
    <mergeCell ref="B8:E8"/>
  </mergeCells>
  <pageMargins left="0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5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8" sqref="M8"/>
    </sheetView>
  </sheetViews>
  <sheetFormatPr defaultColWidth="9.140625" defaultRowHeight="15"/>
  <cols>
    <col min="1" max="1" width="70.5703125" style="5" customWidth="1"/>
    <col min="2" max="2" width="6.28515625" style="4" bestFit="1" customWidth="1"/>
    <col min="3" max="3" width="9.5703125" style="4" customWidth="1"/>
    <col min="4" max="4" width="10.42578125" style="1" customWidth="1"/>
    <col min="5" max="5" width="9.28515625" style="3" customWidth="1"/>
    <col min="6" max="6" width="11.85546875" style="1" bestFit="1" customWidth="1"/>
    <col min="7" max="7" width="12.85546875" style="1" customWidth="1"/>
    <col min="8" max="8" width="11.85546875" style="1" bestFit="1" customWidth="1"/>
    <col min="9" max="9" width="12.85546875" style="1" customWidth="1"/>
    <col min="10" max="10" width="11.85546875" style="1" bestFit="1" customWidth="1"/>
    <col min="11" max="11" width="12.85546875" style="1" customWidth="1"/>
    <col min="12" max="12" width="8.7109375" style="1" customWidth="1"/>
    <col min="13" max="13" width="10.85546875" style="1" bestFit="1" customWidth="1"/>
    <col min="14" max="14" width="12.5703125" style="1" customWidth="1"/>
    <col min="15" max="16384" width="9.140625" style="1"/>
  </cols>
  <sheetData>
    <row r="1" spans="1:69">
      <c r="G1" s="14"/>
      <c r="I1" s="14"/>
      <c r="K1" s="14" t="s">
        <v>49</v>
      </c>
    </row>
    <row r="2" spans="1:69" s="19" customFormat="1" ht="15" customHeight="1">
      <c r="A2" s="181" t="s">
        <v>48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69" s="19" customFormat="1" ht="18" customHeight="1">
      <c r="A3" s="180" t="s">
        <v>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69" s="19" customFormat="1">
      <c r="A4" s="181" t="s">
        <v>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"/>
      <c r="M4" s="1"/>
    </row>
    <row r="5" spans="1:69">
      <c r="A5" s="18"/>
      <c r="B5" s="17"/>
      <c r="C5" s="17"/>
      <c r="D5" s="16"/>
      <c r="E5" s="15"/>
      <c r="G5" s="14"/>
      <c r="H5" s="2"/>
      <c r="I5" s="2"/>
      <c r="K5" s="14" t="s">
        <v>7</v>
      </c>
      <c r="L5" s="2"/>
      <c r="M5" s="2"/>
      <c r="N5" s="2"/>
    </row>
    <row r="6" spans="1:69" ht="15.75" customHeight="1">
      <c r="A6" s="186" t="s">
        <v>11</v>
      </c>
      <c r="B6" s="187" t="s">
        <v>12</v>
      </c>
      <c r="C6" s="188"/>
      <c r="D6" s="188"/>
      <c r="E6" s="188"/>
      <c r="F6" s="185" t="s">
        <v>8</v>
      </c>
      <c r="G6" s="185"/>
      <c r="H6" s="185" t="s">
        <v>6</v>
      </c>
      <c r="I6" s="185"/>
      <c r="J6" s="185" t="s">
        <v>5</v>
      </c>
      <c r="K6" s="185"/>
    </row>
    <row r="7" spans="1:69">
      <c r="A7" s="185"/>
      <c r="B7" s="39" t="s">
        <v>13</v>
      </c>
      <c r="C7" s="38" t="s">
        <v>14</v>
      </c>
      <c r="D7" s="38" t="s">
        <v>15</v>
      </c>
      <c r="E7" s="38" t="s">
        <v>16</v>
      </c>
      <c r="F7" s="9" t="s">
        <v>4</v>
      </c>
      <c r="G7" s="9" t="s">
        <v>3</v>
      </c>
      <c r="H7" s="9" t="s">
        <v>4</v>
      </c>
      <c r="I7" s="9" t="s">
        <v>3</v>
      </c>
      <c r="J7" s="9" t="s">
        <v>4</v>
      </c>
      <c r="K7" s="9" t="s">
        <v>3</v>
      </c>
    </row>
    <row r="8" spans="1:69" ht="28.5">
      <c r="A8" s="12" t="s">
        <v>17</v>
      </c>
      <c r="B8" s="11">
        <v>822</v>
      </c>
      <c r="C8" s="20"/>
      <c r="D8" s="20"/>
      <c r="E8" s="20"/>
      <c r="F8" s="21" t="e">
        <f>F9</f>
        <v>#REF!</v>
      </c>
      <c r="G8" s="21" t="e">
        <f t="shared" ref="G8:K8" si="0">G9</f>
        <v>#REF!</v>
      </c>
      <c r="H8" s="21" t="e">
        <f t="shared" si="0"/>
        <v>#REF!</v>
      </c>
      <c r="I8" s="21" t="e">
        <f t="shared" si="0"/>
        <v>#REF!</v>
      </c>
      <c r="J8" s="21" t="e">
        <f t="shared" si="0"/>
        <v>#REF!</v>
      </c>
      <c r="K8" s="21" t="e">
        <f t="shared" si="0"/>
        <v>#REF!</v>
      </c>
      <c r="M8" s="2"/>
      <c r="N8" s="2"/>
    </row>
    <row r="9" spans="1:69" s="27" customFormat="1">
      <c r="A9" s="28" t="s">
        <v>1</v>
      </c>
      <c r="B9" s="24" t="s">
        <v>18</v>
      </c>
      <c r="C9" s="22" t="s">
        <v>25</v>
      </c>
      <c r="D9" s="26"/>
      <c r="E9" s="20"/>
      <c r="F9" s="23" t="e">
        <f t="shared" ref="F9:K9" si="1">F18+F10</f>
        <v>#REF!</v>
      </c>
      <c r="G9" s="23" t="e">
        <f t="shared" si="1"/>
        <v>#REF!</v>
      </c>
      <c r="H9" s="23" t="e">
        <f>H18+H10</f>
        <v>#REF!</v>
      </c>
      <c r="I9" s="23" t="e">
        <f t="shared" si="1"/>
        <v>#REF!</v>
      </c>
      <c r="J9" s="23" t="e">
        <f t="shared" si="1"/>
        <v>#REF!</v>
      </c>
      <c r="K9" s="23" t="e">
        <f t="shared" si="1"/>
        <v>#REF!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s="27" customFormat="1" ht="30">
      <c r="A10" s="28" t="s">
        <v>2</v>
      </c>
      <c r="B10" s="24" t="s">
        <v>18</v>
      </c>
      <c r="C10" s="22" t="s">
        <v>25</v>
      </c>
      <c r="D10" s="22" t="s">
        <v>44</v>
      </c>
      <c r="E10" s="20"/>
      <c r="F10" s="23">
        <f t="shared" ref="F10:K12" si="2">F11</f>
        <v>0</v>
      </c>
      <c r="G10" s="23">
        <f t="shared" si="2"/>
        <v>0</v>
      </c>
      <c r="H10" s="23" t="e">
        <f t="shared" si="2"/>
        <v>#REF!</v>
      </c>
      <c r="I10" s="23" t="e">
        <f t="shared" si="2"/>
        <v>#REF!</v>
      </c>
      <c r="J10" s="23" t="e">
        <f t="shared" si="2"/>
        <v>#REF!</v>
      </c>
      <c r="K10" s="23" t="e">
        <f t="shared" si="2"/>
        <v>#REF!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1:69" s="27" customFormat="1" ht="30">
      <c r="A11" s="28" t="s">
        <v>43</v>
      </c>
      <c r="B11" s="24" t="s">
        <v>18</v>
      </c>
      <c r="C11" s="22" t="s">
        <v>25</v>
      </c>
      <c r="D11" s="22" t="s">
        <v>45</v>
      </c>
      <c r="E11" s="20"/>
      <c r="F11" s="23">
        <f t="shared" si="2"/>
        <v>0</v>
      </c>
      <c r="G11" s="23">
        <f t="shared" si="2"/>
        <v>0</v>
      </c>
      <c r="H11" s="23" t="e">
        <f t="shared" si="2"/>
        <v>#REF!</v>
      </c>
      <c r="I11" s="23" t="e">
        <f t="shared" si="2"/>
        <v>#REF!</v>
      </c>
      <c r="J11" s="23" t="e">
        <f t="shared" si="2"/>
        <v>#REF!</v>
      </c>
      <c r="K11" s="23" t="e">
        <f t="shared" si="2"/>
        <v>#REF!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7" customFormat="1" ht="75">
      <c r="A12" s="28" t="s">
        <v>47</v>
      </c>
      <c r="B12" s="24" t="s">
        <v>18</v>
      </c>
      <c r="C12" s="22" t="s">
        <v>25</v>
      </c>
      <c r="D12" s="22" t="s">
        <v>45</v>
      </c>
      <c r="E12" s="20"/>
      <c r="F12" s="23">
        <f t="shared" si="2"/>
        <v>0</v>
      </c>
      <c r="G12" s="23">
        <f t="shared" si="2"/>
        <v>0</v>
      </c>
      <c r="H12" s="23" t="e">
        <f t="shared" si="2"/>
        <v>#REF!</v>
      </c>
      <c r="I12" s="23" t="e">
        <f t="shared" si="2"/>
        <v>#REF!</v>
      </c>
      <c r="J12" s="23" t="e">
        <f t="shared" si="2"/>
        <v>#REF!</v>
      </c>
      <c r="K12" s="23" t="e">
        <f t="shared" si="2"/>
        <v>#REF!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s="27" customFormat="1" ht="75">
      <c r="A13" s="13" t="s">
        <v>46</v>
      </c>
      <c r="B13" s="24" t="s">
        <v>18</v>
      </c>
      <c r="C13" s="24" t="s">
        <v>25</v>
      </c>
      <c r="D13" s="22" t="s">
        <v>45</v>
      </c>
      <c r="E13" s="20"/>
      <c r="F13" s="23">
        <f t="shared" ref="F13:K13" si="3">F16+F14</f>
        <v>0</v>
      </c>
      <c r="G13" s="23">
        <f t="shared" si="3"/>
        <v>0</v>
      </c>
      <c r="H13" s="23" t="e">
        <f t="shared" si="3"/>
        <v>#REF!</v>
      </c>
      <c r="I13" s="23" t="e">
        <f t="shared" si="3"/>
        <v>#REF!</v>
      </c>
      <c r="J13" s="23" t="e">
        <f t="shared" si="3"/>
        <v>#REF!</v>
      </c>
      <c r="K13" s="23" t="e">
        <f t="shared" si="3"/>
        <v>#REF!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69" ht="30">
      <c r="A14" s="13" t="s">
        <v>29</v>
      </c>
      <c r="B14" s="24" t="s">
        <v>18</v>
      </c>
      <c r="C14" s="24" t="s">
        <v>25</v>
      </c>
      <c r="D14" s="22" t="s">
        <v>45</v>
      </c>
      <c r="E14" s="20">
        <v>400</v>
      </c>
      <c r="F14" s="30">
        <f t="shared" ref="F14:K14" si="4">F15</f>
        <v>0</v>
      </c>
      <c r="G14" s="30">
        <f t="shared" si="4"/>
        <v>0</v>
      </c>
      <c r="H14" s="30" t="e">
        <f t="shared" si="4"/>
        <v>#REF!</v>
      </c>
      <c r="I14" s="30" t="e">
        <f t="shared" si="4"/>
        <v>#REF!</v>
      </c>
      <c r="J14" s="30" t="e">
        <f t="shared" si="4"/>
        <v>#REF!</v>
      </c>
      <c r="K14" s="30" t="e">
        <f t="shared" si="4"/>
        <v>#REF!</v>
      </c>
    </row>
    <row r="15" spans="1:69">
      <c r="A15" s="10" t="s">
        <v>30</v>
      </c>
      <c r="B15" s="9" t="s">
        <v>18</v>
      </c>
      <c r="C15" s="9" t="s">
        <v>25</v>
      </c>
      <c r="D15" s="32" t="s">
        <v>45</v>
      </c>
      <c r="E15" s="8">
        <v>410</v>
      </c>
      <c r="F15" s="6">
        <v>0</v>
      </c>
      <c r="G15" s="6">
        <v>0</v>
      </c>
      <c r="H15" s="7" t="e">
        <f>#REF!</f>
        <v>#REF!</v>
      </c>
      <c r="I15" s="7" t="e">
        <f>#REF!</f>
        <v>#REF!</v>
      </c>
      <c r="J15" s="7" t="e">
        <f>F15+H15</f>
        <v>#REF!</v>
      </c>
      <c r="K15" s="7" t="e">
        <f>G15+I15</f>
        <v>#REF!</v>
      </c>
    </row>
    <row r="16" spans="1:69" s="27" customFormat="1">
      <c r="A16" s="13" t="s">
        <v>32</v>
      </c>
      <c r="B16" s="24" t="s">
        <v>18</v>
      </c>
      <c r="C16" s="24" t="s">
        <v>25</v>
      </c>
      <c r="D16" s="22" t="s">
        <v>45</v>
      </c>
      <c r="E16" s="20">
        <v>500</v>
      </c>
      <c r="F16" s="23">
        <f t="shared" ref="F16:K16" si="5">F17</f>
        <v>0</v>
      </c>
      <c r="G16" s="23">
        <f t="shared" si="5"/>
        <v>0</v>
      </c>
      <c r="H16" s="23" t="e">
        <f t="shared" si="5"/>
        <v>#REF!</v>
      </c>
      <c r="I16" s="23" t="e">
        <f t="shared" si="5"/>
        <v>#REF!</v>
      </c>
      <c r="J16" s="23" t="e">
        <f t="shared" si="5"/>
        <v>#REF!</v>
      </c>
      <c r="K16" s="23" t="e">
        <f t="shared" si="5"/>
        <v>#REF!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>
      <c r="A17" s="10" t="s">
        <v>36</v>
      </c>
      <c r="B17" s="9" t="s">
        <v>18</v>
      </c>
      <c r="C17" s="9" t="s">
        <v>25</v>
      </c>
      <c r="D17" s="32" t="s">
        <v>45</v>
      </c>
      <c r="E17" s="8">
        <v>540</v>
      </c>
      <c r="F17" s="7">
        <v>0</v>
      </c>
      <c r="G17" s="7">
        <v>0</v>
      </c>
      <c r="H17" s="7" t="e">
        <f>#REF!</f>
        <v>#REF!</v>
      </c>
      <c r="I17" s="7" t="e">
        <f>#REF!</f>
        <v>#REF!</v>
      </c>
      <c r="J17" s="7" t="e">
        <f>F17+H17</f>
        <v>#REF!</v>
      </c>
      <c r="K17" s="7" t="e">
        <f>G17+I17</f>
        <v>#REF!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0">
      <c r="A18" s="13" t="s">
        <v>0</v>
      </c>
      <c r="B18" s="24" t="s">
        <v>18</v>
      </c>
      <c r="C18" s="22" t="s">
        <v>25</v>
      </c>
      <c r="D18" s="20">
        <v>1800000</v>
      </c>
      <c r="E18" s="20"/>
      <c r="F18" s="23" t="e">
        <f t="shared" ref="F18:K18" si="6">F19</f>
        <v>#REF!</v>
      </c>
      <c r="G18" s="23" t="e">
        <f t="shared" si="6"/>
        <v>#REF!</v>
      </c>
      <c r="H18" s="23" t="e">
        <f t="shared" si="6"/>
        <v>#REF!</v>
      </c>
      <c r="I18" s="23" t="e">
        <f t="shared" si="6"/>
        <v>#REF!</v>
      </c>
      <c r="J18" s="23" t="e">
        <f t="shared" si="6"/>
        <v>#REF!</v>
      </c>
      <c r="K18" s="23" t="e">
        <f t="shared" si="6"/>
        <v>#REF!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s="27" customFormat="1" ht="30">
      <c r="A19" s="25" t="s">
        <v>19</v>
      </c>
      <c r="B19" s="24" t="s">
        <v>18</v>
      </c>
      <c r="C19" s="22" t="s">
        <v>25</v>
      </c>
      <c r="D19" s="26">
        <v>1820000</v>
      </c>
      <c r="E19" s="20"/>
      <c r="F19" s="23" t="e">
        <f t="shared" ref="F19:K19" si="7">F20+F37+F30</f>
        <v>#REF!</v>
      </c>
      <c r="G19" s="23" t="e">
        <f t="shared" si="7"/>
        <v>#REF!</v>
      </c>
      <c r="H19" s="23" t="e">
        <f t="shared" si="7"/>
        <v>#REF!</v>
      </c>
      <c r="I19" s="23" t="e">
        <f t="shared" si="7"/>
        <v>#REF!</v>
      </c>
      <c r="J19" s="23" t="e">
        <f t="shared" si="7"/>
        <v>#REF!</v>
      </c>
      <c r="K19" s="23" t="e">
        <f t="shared" si="7"/>
        <v>#REF!</v>
      </c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7" customFormat="1" ht="30">
      <c r="A20" s="28" t="s">
        <v>26</v>
      </c>
      <c r="B20" s="24" t="s">
        <v>18</v>
      </c>
      <c r="C20" s="24" t="s">
        <v>25</v>
      </c>
      <c r="D20" s="26">
        <v>1821000</v>
      </c>
      <c r="E20" s="20"/>
      <c r="F20" s="23" t="e">
        <f t="shared" ref="F20:G20" si="8">F21+F22+F24+F27</f>
        <v>#REF!</v>
      </c>
      <c r="G20" s="23" t="e">
        <f t="shared" si="8"/>
        <v>#REF!</v>
      </c>
      <c r="H20" s="23" t="e">
        <f t="shared" ref="H20:I20" si="9">H21+H22+H24+H27</f>
        <v>#REF!</v>
      </c>
      <c r="I20" s="23" t="e">
        <f t="shared" si="9"/>
        <v>#REF!</v>
      </c>
      <c r="J20" s="23" t="e">
        <f t="shared" ref="J20:K20" si="10">J21+J22+J24+J27</f>
        <v>#REF!</v>
      </c>
      <c r="K20" s="23" t="e">
        <f t="shared" si="10"/>
        <v>#REF!</v>
      </c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s="27" customFormat="1" ht="30">
      <c r="A21" s="29" t="s">
        <v>27</v>
      </c>
      <c r="B21" s="9" t="s">
        <v>18</v>
      </c>
      <c r="C21" s="9" t="s">
        <v>25</v>
      </c>
      <c r="D21" s="39">
        <v>1821037</v>
      </c>
      <c r="E21" s="9" t="s">
        <v>28</v>
      </c>
      <c r="F21" s="7">
        <v>800</v>
      </c>
      <c r="G21" s="7">
        <v>0</v>
      </c>
      <c r="H21" s="7">
        <v>0</v>
      </c>
      <c r="I21" s="7">
        <v>0</v>
      </c>
      <c r="J21" s="7">
        <f>F21+H21</f>
        <v>800</v>
      </c>
      <c r="K21" s="7">
        <f>G21+I21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0">
      <c r="A22" s="13" t="s">
        <v>29</v>
      </c>
      <c r="B22" s="24" t="s">
        <v>18</v>
      </c>
      <c r="C22" s="24" t="s">
        <v>25</v>
      </c>
      <c r="D22" s="26">
        <v>1821000</v>
      </c>
      <c r="E22" s="20">
        <v>400</v>
      </c>
      <c r="F22" s="30">
        <f t="shared" ref="F22:K22" si="11">F23</f>
        <v>451265.3</v>
      </c>
      <c r="G22" s="30">
        <f t="shared" si="11"/>
        <v>165490</v>
      </c>
      <c r="H22" s="30" t="e">
        <f t="shared" si="11"/>
        <v>#REF!</v>
      </c>
      <c r="I22" s="30" t="e">
        <f t="shared" si="11"/>
        <v>#REF!</v>
      </c>
      <c r="J22" s="30" t="e">
        <f t="shared" si="11"/>
        <v>#REF!</v>
      </c>
      <c r="K22" s="30" t="e">
        <f t="shared" si="11"/>
        <v>#REF!</v>
      </c>
    </row>
    <row r="23" spans="1:69">
      <c r="A23" s="10" t="s">
        <v>30</v>
      </c>
      <c r="B23" s="9" t="s">
        <v>18</v>
      </c>
      <c r="C23" s="9" t="s">
        <v>25</v>
      </c>
      <c r="D23" s="39">
        <v>1821000</v>
      </c>
      <c r="E23" s="8">
        <v>410</v>
      </c>
      <c r="F23" s="6">
        <v>451265.3</v>
      </c>
      <c r="G23" s="6">
        <v>165490</v>
      </c>
      <c r="H23" s="7" t="e">
        <f>#REF!</f>
        <v>#REF!</v>
      </c>
      <c r="I23" s="7" t="e">
        <f>#REF!</f>
        <v>#REF!</v>
      </c>
      <c r="J23" s="7" t="e">
        <f>F23+H23</f>
        <v>#REF!</v>
      </c>
      <c r="K23" s="7" t="e">
        <f>G23+I23</f>
        <v>#REF!</v>
      </c>
    </row>
    <row r="24" spans="1:69" ht="60">
      <c r="A24" s="13" t="s">
        <v>31</v>
      </c>
      <c r="B24" s="24" t="s">
        <v>18</v>
      </c>
      <c r="C24" s="24" t="s">
        <v>25</v>
      </c>
      <c r="D24" s="20">
        <v>1821030</v>
      </c>
      <c r="E24" s="20"/>
      <c r="F24" s="30" t="e">
        <f t="shared" ref="F24:K25" si="12">F25</f>
        <v>#REF!</v>
      </c>
      <c r="G24" s="30" t="e">
        <f t="shared" si="12"/>
        <v>#REF!</v>
      </c>
      <c r="H24" s="30" t="e">
        <f t="shared" si="12"/>
        <v>#REF!</v>
      </c>
      <c r="I24" s="30" t="e">
        <f t="shared" si="12"/>
        <v>#REF!</v>
      </c>
      <c r="J24" s="30" t="e">
        <f t="shared" si="12"/>
        <v>#REF!</v>
      </c>
      <c r="K24" s="30" t="e">
        <f t="shared" si="12"/>
        <v>#REF!</v>
      </c>
    </row>
    <row r="25" spans="1:69">
      <c r="A25" s="13" t="s">
        <v>32</v>
      </c>
      <c r="B25" s="24" t="s">
        <v>18</v>
      </c>
      <c r="C25" s="24" t="s">
        <v>25</v>
      </c>
      <c r="D25" s="20">
        <v>1821030</v>
      </c>
      <c r="E25" s="20">
        <v>500</v>
      </c>
      <c r="F25" s="30" t="e">
        <f t="shared" si="12"/>
        <v>#REF!</v>
      </c>
      <c r="G25" s="30" t="e">
        <f t="shared" si="12"/>
        <v>#REF!</v>
      </c>
      <c r="H25" s="30" t="e">
        <f t="shared" si="12"/>
        <v>#REF!</v>
      </c>
      <c r="I25" s="30" t="e">
        <f t="shared" si="12"/>
        <v>#REF!</v>
      </c>
      <c r="J25" s="30" t="e">
        <f t="shared" si="12"/>
        <v>#REF!</v>
      </c>
      <c r="K25" s="30" t="e">
        <f t="shared" si="12"/>
        <v>#REF!</v>
      </c>
    </row>
    <row r="26" spans="1:69">
      <c r="A26" s="10" t="s">
        <v>33</v>
      </c>
      <c r="B26" s="9" t="s">
        <v>18</v>
      </c>
      <c r="C26" s="9" t="s">
        <v>25</v>
      </c>
      <c r="D26" s="8">
        <v>1821030</v>
      </c>
      <c r="E26" s="8">
        <v>520</v>
      </c>
      <c r="F26" s="6" t="e">
        <f>#REF!</f>
        <v>#REF!</v>
      </c>
      <c r="G26" s="6" t="e">
        <f>#REF!</f>
        <v>#REF!</v>
      </c>
      <c r="H26" s="6" t="e">
        <f>#REF!</f>
        <v>#REF!</v>
      </c>
      <c r="I26" s="6" t="e">
        <f>#REF!</f>
        <v>#REF!</v>
      </c>
      <c r="J26" s="7" t="e">
        <f>F26+H26</f>
        <v>#REF!</v>
      </c>
      <c r="K26" s="7" t="e">
        <f>G26+I26</f>
        <v>#REF!</v>
      </c>
    </row>
    <row r="27" spans="1:69" ht="45">
      <c r="A27" s="13" t="s">
        <v>34</v>
      </c>
      <c r="B27" s="24" t="s">
        <v>18</v>
      </c>
      <c r="C27" s="24" t="s">
        <v>25</v>
      </c>
      <c r="D27" s="31" t="s">
        <v>35</v>
      </c>
      <c r="E27" s="20"/>
      <c r="F27" s="30">
        <f t="shared" ref="F27:K28" si="13">F28</f>
        <v>180350</v>
      </c>
      <c r="G27" s="30">
        <f t="shared" si="13"/>
        <v>180350</v>
      </c>
      <c r="H27" s="30">
        <f t="shared" si="13"/>
        <v>0</v>
      </c>
      <c r="I27" s="30">
        <f t="shared" si="13"/>
        <v>0</v>
      </c>
      <c r="J27" s="30">
        <f t="shared" si="13"/>
        <v>180350</v>
      </c>
      <c r="K27" s="30">
        <f t="shared" si="13"/>
        <v>180350</v>
      </c>
    </row>
    <row r="28" spans="1:69">
      <c r="A28" s="13" t="s">
        <v>32</v>
      </c>
      <c r="B28" s="24" t="s">
        <v>18</v>
      </c>
      <c r="C28" s="24" t="s">
        <v>25</v>
      </c>
      <c r="D28" s="31" t="s">
        <v>35</v>
      </c>
      <c r="E28" s="20">
        <v>500</v>
      </c>
      <c r="F28" s="30">
        <f t="shared" si="13"/>
        <v>180350</v>
      </c>
      <c r="G28" s="30">
        <f t="shared" si="13"/>
        <v>180350</v>
      </c>
      <c r="H28" s="30">
        <f t="shared" si="13"/>
        <v>0</v>
      </c>
      <c r="I28" s="30">
        <f t="shared" si="13"/>
        <v>0</v>
      </c>
      <c r="J28" s="30">
        <f t="shared" si="13"/>
        <v>180350</v>
      </c>
      <c r="K28" s="30">
        <f t="shared" si="13"/>
        <v>180350</v>
      </c>
    </row>
    <row r="29" spans="1:69">
      <c r="A29" s="10" t="s">
        <v>36</v>
      </c>
      <c r="B29" s="9" t="s">
        <v>18</v>
      </c>
      <c r="C29" s="9" t="s">
        <v>25</v>
      </c>
      <c r="D29" s="32" t="s">
        <v>35</v>
      </c>
      <c r="E29" s="8">
        <v>540</v>
      </c>
      <c r="F29" s="7">
        <v>180350</v>
      </c>
      <c r="G29" s="7">
        <v>180350</v>
      </c>
      <c r="H29" s="7">
        <v>0</v>
      </c>
      <c r="I29" s="7">
        <v>0</v>
      </c>
      <c r="J29" s="7">
        <f>F29+H29</f>
        <v>180350</v>
      </c>
      <c r="K29" s="7">
        <f>G29+I29</f>
        <v>180350</v>
      </c>
    </row>
    <row r="30" spans="1:69" ht="45">
      <c r="A30" s="25" t="s">
        <v>37</v>
      </c>
      <c r="B30" s="24" t="s">
        <v>18</v>
      </c>
      <c r="C30" s="24" t="s">
        <v>25</v>
      </c>
      <c r="D30" s="26">
        <v>1825390</v>
      </c>
      <c r="E30" s="20"/>
      <c r="F30" s="30">
        <f t="shared" ref="F30:G30" si="14">F32+F34</f>
        <v>0</v>
      </c>
      <c r="G30" s="30">
        <f t="shared" si="14"/>
        <v>336922.8</v>
      </c>
      <c r="H30" s="30">
        <f t="shared" ref="H30:I30" si="15">H32+H34</f>
        <v>0</v>
      </c>
      <c r="I30" s="30">
        <f t="shared" si="15"/>
        <v>0</v>
      </c>
      <c r="J30" s="30">
        <f t="shared" ref="J30:K30" si="16">J32+J34</f>
        <v>0</v>
      </c>
      <c r="K30" s="30">
        <f t="shared" si="16"/>
        <v>336922.8</v>
      </c>
    </row>
    <row r="31" spans="1:69" ht="30">
      <c r="A31" s="13" t="s">
        <v>38</v>
      </c>
      <c r="B31" s="24" t="s">
        <v>18</v>
      </c>
      <c r="C31" s="24" t="s">
        <v>25</v>
      </c>
      <c r="D31" s="26">
        <v>1825390</v>
      </c>
      <c r="E31" s="20"/>
      <c r="F31" s="30">
        <f t="shared" ref="F31:K31" si="17">F32</f>
        <v>0</v>
      </c>
      <c r="G31" s="30">
        <f t="shared" si="17"/>
        <v>303230.5</v>
      </c>
      <c r="H31" s="30">
        <f t="shared" si="17"/>
        <v>0</v>
      </c>
      <c r="I31" s="30">
        <f t="shared" si="17"/>
        <v>0</v>
      </c>
      <c r="J31" s="30">
        <f t="shared" si="17"/>
        <v>0</v>
      </c>
      <c r="K31" s="30">
        <f t="shared" si="17"/>
        <v>303230.5</v>
      </c>
    </row>
    <row r="32" spans="1:69" ht="30">
      <c r="A32" s="13" t="s">
        <v>21</v>
      </c>
      <c r="B32" s="24" t="s">
        <v>18</v>
      </c>
      <c r="C32" s="22" t="s">
        <v>25</v>
      </c>
      <c r="D32" s="26">
        <v>1825390</v>
      </c>
      <c r="E32" s="20">
        <v>200</v>
      </c>
      <c r="F32" s="30">
        <f t="shared" ref="F32:K32" si="18">F33</f>
        <v>0</v>
      </c>
      <c r="G32" s="30">
        <f t="shared" si="18"/>
        <v>303230.5</v>
      </c>
      <c r="H32" s="30">
        <f t="shared" si="18"/>
        <v>0</v>
      </c>
      <c r="I32" s="30">
        <f t="shared" si="18"/>
        <v>0</v>
      </c>
      <c r="J32" s="30">
        <f t="shared" si="18"/>
        <v>0</v>
      </c>
      <c r="K32" s="30">
        <f t="shared" si="18"/>
        <v>303230.5</v>
      </c>
    </row>
    <row r="33" spans="1:14" ht="30">
      <c r="A33" s="29" t="s">
        <v>22</v>
      </c>
      <c r="B33" s="9" t="s">
        <v>18</v>
      </c>
      <c r="C33" s="33" t="s">
        <v>25</v>
      </c>
      <c r="D33" s="8">
        <v>1825390</v>
      </c>
      <c r="E33" s="34">
        <v>240</v>
      </c>
      <c r="F33" s="35">
        <v>0</v>
      </c>
      <c r="G33" s="35">
        <v>303230.5</v>
      </c>
      <c r="H33" s="7">
        <v>0</v>
      </c>
      <c r="I33" s="7">
        <v>0</v>
      </c>
      <c r="J33" s="7">
        <f>F33+H33</f>
        <v>0</v>
      </c>
      <c r="K33" s="7">
        <f>G33+I33</f>
        <v>303230.5</v>
      </c>
      <c r="L33" s="2"/>
      <c r="M33" s="2"/>
      <c r="N33" s="2"/>
    </row>
    <row r="34" spans="1:14" ht="45">
      <c r="A34" s="13" t="s">
        <v>39</v>
      </c>
      <c r="B34" s="24" t="s">
        <v>18</v>
      </c>
      <c r="C34" s="24" t="s">
        <v>25</v>
      </c>
      <c r="D34" s="26">
        <v>1825390</v>
      </c>
      <c r="E34" s="20"/>
      <c r="F34" s="30">
        <f t="shared" ref="F34:K34" si="19">F35</f>
        <v>0</v>
      </c>
      <c r="G34" s="30">
        <f t="shared" si="19"/>
        <v>33692.300000000003</v>
      </c>
      <c r="H34" s="30">
        <f t="shared" si="19"/>
        <v>0</v>
      </c>
      <c r="I34" s="30">
        <f t="shared" si="19"/>
        <v>0</v>
      </c>
      <c r="J34" s="30">
        <f t="shared" si="19"/>
        <v>0</v>
      </c>
      <c r="K34" s="30">
        <f t="shared" si="19"/>
        <v>33692.300000000003</v>
      </c>
    </row>
    <row r="35" spans="1:14">
      <c r="A35" s="13" t="s">
        <v>32</v>
      </c>
      <c r="B35" s="24" t="s">
        <v>18</v>
      </c>
      <c r="C35" s="24" t="s">
        <v>25</v>
      </c>
      <c r="D35" s="26">
        <v>1825390</v>
      </c>
      <c r="E35" s="20">
        <v>500</v>
      </c>
      <c r="F35" s="30">
        <f t="shared" ref="F35:K35" si="20">F36</f>
        <v>0</v>
      </c>
      <c r="G35" s="30">
        <f t="shared" si="20"/>
        <v>33692.300000000003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33692.300000000003</v>
      </c>
    </row>
    <row r="36" spans="1:14">
      <c r="A36" s="10" t="s">
        <v>36</v>
      </c>
      <c r="B36" s="9" t="s">
        <v>18</v>
      </c>
      <c r="C36" s="9" t="s">
        <v>25</v>
      </c>
      <c r="D36" s="8">
        <v>1825390</v>
      </c>
      <c r="E36" s="8">
        <v>540</v>
      </c>
      <c r="F36" s="6">
        <v>0</v>
      </c>
      <c r="G36" s="6">
        <v>33692.300000000003</v>
      </c>
      <c r="H36" s="7">
        <v>0</v>
      </c>
      <c r="I36" s="7">
        <v>0</v>
      </c>
      <c r="J36" s="7">
        <f>F36+H36</f>
        <v>0</v>
      </c>
      <c r="K36" s="7">
        <f>G36+I36</f>
        <v>33692.300000000003</v>
      </c>
    </row>
    <row r="37" spans="1:14" ht="30">
      <c r="A37" s="13" t="s">
        <v>40</v>
      </c>
      <c r="B37" s="24" t="s">
        <v>18</v>
      </c>
      <c r="C37" s="24" t="s">
        <v>25</v>
      </c>
      <c r="D37" s="31" t="s">
        <v>41</v>
      </c>
      <c r="E37" s="20"/>
      <c r="F37" s="30" t="e">
        <f t="shared" ref="F37:G37" si="21">F38+F40+F42</f>
        <v>#REF!</v>
      </c>
      <c r="G37" s="30" t="e">
        <f t="shared" si="21"/>
        <v>#REF!</v>
      </c>
      <c r="H37" s="30" t="e">
        <f t="shared" ref="H37:I37" si="22">H38+H40+H42</f>
        <v>#REF!</v>
      </c>
      <c r="I37" s="30" t="e">
        <f t="shared" si="22"/>
        <v>#REF!</v>
      </c>
      <c r="J37" s="30" t="e">
        <f t="shared" ref="J37:K37" si="23">J38+J40+J42</f>
        <v>#REF!</v>
      </c>
      <c r="K37" s="30" t="e">
        <f t="shared" si="23"/>
        <v>#REF!</v>
      </c>
    </row>
    <row r="38" spans="1:14" ht="60">
      <c r="A38" s="36" t="s">
        <v>42</v>
      </c>
      <c r="B38" s="24" t="s">
        <v>18</v>
      </c>
      <c r="C38" s="24" t="s">
        <v>25</v>
      </c>
      <c r="D38" s="22" t="s">
        <v>41</v>
      </c>
      <c r="E38" s="20">
        <v>100</v>
      </c>
      <c r="F38" s="30">
        <f t="shared" ref="F38:K38" si="24">F39</f>
        <v>30789.7</v>
      </c>
      <c r="G38" s="30">
        <f t="shared" si="24"/>
        <v>30789.7</v>
      </c>
      <c r="H38" s="30" t="e">
        <f t="shared" si="24"/>
        <v>#REF!</v>
      </c>
      <c r="I38" s="30" t="e">
        <f t="shared" si="24"/>
        <v>#REF!</v>
      </c>
      <c r="J38" s="30" t="e">
        <f t="shared" si="24"/>
        <v>#REF!</v>
      </c>
      <c r="K38" s="30" t="e">
        <f t="shared" si="24"/>
        <v>#REF!</v>
      </c>
    </row>
    <row r="39" spans="1:14">
      <c r="A39" s="29" t="s">
        <v>20</v>
      </c>
      <c r="B39" s="9" t="s">
        <v>18</v>
      </c>
      <c r="C39" s="37" t="s">
        <v>25</v>
      </c>
      <c r="D39" s="33" t="s">
        <v>41</v>
      </c>
      <c r="E39" s="34">
        <v>110</v>
      </c>
      <c r="F39" s="35">
        <v>30789.7</v>
      </c>
      <c r="G39" s="35">
        <v>30789.7</v>
      </c>
      <c r="H39" s="7" t="e">
        <f>#REF!</f>
        <v>#REF!</v>
      </c>
      <c r="I39" s="7" t="e">
        <f>H39</f>
        <v>#REF!</v>
      </c>
      <c r="J39" s="7" t="e">
        <f>F39+H39</f>
        <v>#REF!</v>
      </c>
      <c r="K39" s="7" t="e">
        <f>G39+I39</f>
        <v>#REF!</v>
      </c>
    </row>
    <row r="40" spans="1:14" ht="30">
      <c r="A40" s="13" t="s">
        <v>21</v>
      </c>
      <c r="B40" s="24" t="s">
        <v>18</v>
      </c>
      <c r="C40" s="22" t="s">
        <v>25</v>
      </c>
      <c r="D40" s="22" t="s">
        <v>41</v>
      </c>
      <c r="E40" s="20">
        <v>200</v>
      </c>
      <c r="F40" s="30" t="e">
        <f t="shared" ref="F40:K40" si="25">F41</f>
        <v>#REF!</v>
      </c>
      <c r="G40" s="30" t="e">
        <f t="shared" si="25"/>
        <v>#REF!</v>
      </c>
      <c r="H40" s="30">
        <f t="shared" si="25"/>
        <v>0</v>
      </c>
      <c r="I40" s="30">
        <f t="shared" si="25"/>
        <v>0</v>
      </c>
      <c r="J40" s="30" t="e">
        <f t="shared" si="25"/>
        <v>#REF!</v>
      </c>
      <c r="K40" s="30" t="e">
        <f t="shared" si="25"/>
        <v>#REF!</v>
      </c>
    </row>
    <row r="41" spans="1:14" ht="30">
      <c r="A41" s="29" t="s">
        <v>22</v>
      </c>
      <c r="B41" s="9" t="s">
        <v>18</v>
      </c>
      <c r="C41" s="33" t="s">
        <v>25</v>
      </c>
      <c r="D41" s="33" t="s">
        <v>41</v>
      </c>
      <c r="E41" s="34">
        <v>240</v>
      </c>
      <c r="F41" s="35" t="e">
        <f>2396449.9-F26-F33</f>
        <v>#REF!</v>
      </c>
      <c r="G41" s="35" t="e">
        <f>2641996.7-G26-G33</f>
        <v>#REF!</v>
      </c>
      <c r="H41" s="7">
        <v>0</v>
      </c>
      <c r="I41" s="7">
        <v>0</v>
      </c>
      <c r="J41" s="7" t="e">
        <f>F41+H41</f>
        <v>#REF!</v>
      </c>
      <c r="K41" s="7" t="e">
        <f>G41+I41</f>
        <v>#REF!</v>
      </c>
      <c r="L41" s="2"/>
      <c r="M41" s="2"/>
      <c r="N41" s="2"/>
    </row>
    <row r="42" spans="1:14">
      <c r="A42" s="13" t="s">
        <v>23</v>
      </c>
      <c r="B42" s="24" t="s">
        <v>18</v>
      </c>
      <c r="C42" s="22" t="s">
        <v>25</v>
      </c>
      <c r="D42" s="22" t="s">
        <v>41</v>
      </c>
      <c r="E42" s="20">
        <v>800</v>
      </c>
      <c r="F42" s="30">
        <f t="shared" ref="F42:K42" si="26">F43</f>
        <v>545.1</v>
      </c>
      <c r="G42" s="30">
        <f t="shared" si="26"/>
        <v>545.1</v>
      </c>
      <c r="H42" s="30">
        <f t="shared" si="26"/>
        <v>0</v>
      </c>
      <c r="I42" s="30">
        <f t="shared" si="26"/>
        <v>0</v>
      </c>
      <c r="J42" s="30">
        <f t="shared" si="26"/>
        <v>545.1</v>
      </c>
      <c r="K42" s="30">
        <f t="shared" si="26"/>
        <v>545.1</v>
      </c>
    </row>
    <row r="43" spans="1:14">
      <c r="A43" s="29" t="s">
        <v>24</v>
      </c>
      <c r="B43" s="9" t="s">
        <v>18</v>
      </c>
      <c r="C43" s="33" t="s">
        <v>25</v>
      </c>
      <c r="D43" s="33" t="s">
        <v>41</v>
      </c>
      <c r="E43" s="34">
        <v>850</v>
      </c>
      <c r="F43" s="35">
        <v>545.1</v>
      </c>
      <c r="G43" s="35">
        <v>545.1</v>
      </c>
      <c r="H43" s="7">
        <v>0</v>
      </c>
      <c r="I43" s="7">
        <v>0</v>
      </c>
      <c r="J43" s="7">
        <f>F43+H43</f>
        <v>545.1</v>
      </c>
      <c r="K43" s="7">
        <f>G43+I43</f>
        <v>545.1</v>
      </c>
    </row>
    <row r="45" spans="1:14">
      <c r="H45" s="2"/>
      <c r="I45" s="2"/>
    </row>
  </sheetData>
  <mergeCells count="8">
    <mergeCell ref="F6:G6"/>
    <mergeCell ref="A2:K2"/>
    <mergeCell ref="A3:K3"/>
    <mergeCell ref="A4:K4"/>
    <mergeCell ref="A6:A7"/>
    <mergeCell ref="B6:E6"/>
    <mergeCell ref="J6:K6"/>
    <mergeCell ref="H6:I6"/>
  </mergeCells>
  <printOptions horizontalCentered="1"/>
  <pageMargins left="0.15748031496062992" right="0.15748031496062992" top="0.31496062992125984" bottom="0.23622047244094491" header="0.27559055118110237" footer="0.19685039370078741"/>
  <pageSetup paperSize="9" scale="81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tabSelected="1" zoomScaleNormal="100" workbookViewId="0">
      <selection activeCell="K12" sqref="K12"/>
    </sheetView>
  </sheetViews>
  <sheetFormatPr defaultRowHeight="12.75"/>
  <cols>
    <col min="1" max="1" width="35.28515625" style="161" customWidth="1"/>
    <col min="2" max="2" width="11.7109375" style="161" customWidth="1"/>
    <col min="3" max="3" width="15.5703125" style="161" customWidth="1"/>
    <col min="4" max="4" width="11.140625" style="161" customWidth="1"/>
    <col min="5" max="5" width="11.28515625" style="161" customWidth="1"/>
    <col min="6" max="6" width="15.7109375" style="161" customWidth="1"/>
    <col min="7" max="7" width="10.7109375" style="161" customWidth="1"/>
    <col min="8" max="8" width="11.42578125" style="161" customWidth="1"/>
    <col min="9" max="9" width="15.28515625" style="161" customWidth="1"/>
    <col min="10" max="10" width="11.140625" style="161" customWidth="1"/>
    <col min="11" max="11" width="9.140625" style="161"/>
    <col min="12" max="12" width="11" style="161" customWidth="1"/>
    <col min="13" max="16384" width="9.140625" style="161"/>
  </cols>
  <sheetData>
    <row r="1" spans="1:10" ht="15.75">
      <c r="A1" s="109"/>
      <c r="B1" s="109"/>
      <c r="C1" s="109"/>
      <c r="D1" s="109"/>
      <c r="E1" s="109"/>
      <c r="F1" s="109"/>
      <c r="G1" s="109"/>
      <c r="H1" s="109"/>
      <c r="I1" s="192" t="s">
        <v>190</v>
      </c>
      <c r="J1" s="192"/>
    </row>
    <row r="2" spans="1:10" ht="15.75">
      <c r="A2" s="109"/>
      <c r="B2" s="109"/>
      <c r="C2" s="109"/>
      <c r="D2" s="109"/>
      <c r="E2" s="109"/>
      <c r="F2" s="109"/>
      <c r="G2" s="109"/>
      <c r="H2" s="109"/>
      <c r="I2" s="192" t="s">
        <v>194</v>
      </c>
      <c r="J2" s="192"/>
    </row>
    <row r="3" spans="1:10" ht="15.75">
      <c r="A3" s="109"/>
      <c r="B3" s="109"/>
      <c r="C3" s="109"/>
      <c r="D3" s="109"/>
      <c r="E3" s="109"/>
      <c r="F3" s="109"/>
      <c r="G3" s="109"/>
      <c r="H3" s="109"/>
      <c r="I3" s="156"/>
      <c r="J3" s="156"/>
    </row>
    <row r="4" spans="1:10" ht="63" customHeight="1">
      <c r="A4" s="193" t="s">
        <v>189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18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 ht="15.75">
      <c r="A6" s="109"/>
      <c r="B6" s="109"/>
      <c r="C6" s="109"/>
      <c r="D6" s="109"/>
      <c r="E6" s="109"/>
      <c r="F6" s="109"/>
      <c r="G6" s="109"/>
      <c r="H6" s="109"/>
      <c r="I6" s="192" t="s">
        <v>76</v>
      </c>
      <c r="J6" s="192"/>
    </row>
    <row r="7" spans="1:10" ht="18.75" customHeight="1">
      <c r="A7" s="194" t="s">
        <v>149</v>
      </c>
      <c r="B7" s="200" t="s">
        <v>191</v>
      </c>
      <c r="C7" s="200"/>
      <c r="D7" s="200"/>
      <c r="E7" s="200"/>
      <c r="F7" s="200"/>
      <c r="G7" s="200"/>
      <c r="H7" s="200"/>
      <c r="I7" s="200"/>
      <c r="J7" s="200"/>
    </row>
    <row r="8" spans="1:10" ht="18.75" customHeight="1">
      <c r="A8" s="195"/>
      <c r="B8" s="189" t="s">
        <v>172</v>
      </c>
      <c r="C8" s="190"/>
      <c r="D8" s="191"/>
      <c r="E8" s="189" t="s">
        <v>186</v>
      </c>
      <c r="F8" s="190"/>
      <c r="G8" s="191"/>
      <c r="H8" s="189" t="s">
        <v>187</v>
      </c>
      <c r="I8" s="190"/>
      <c r="J8" s="191"/>
    </row>
    <row r="9" spans="1:10" ht="15.75">
      <c r="A9" s="196"/>
      <c r="B9" s="194" t="s">
        <v>173</v>
      </c>
      <c r="C9" s="189" t="s">
        <v>113</v>
      </c>
      <c r="D9" s="198"/>
      <c r="E9" s="194" t="s">
        <v>173</v>
      </c>
      <c r="F9" s="189" t="s">
        <v>113</v>
      </c>
      <c r="G9" s="191"/>
      <c r="H9" s="194" t="s">
        <v>173</v>
      </c>
      <c r="I9" s="189" t="s">
        <v>113</v>
      </c>
      <c r="J9" s="191"/>
    </row>
    <row r="10" spans="1:10" ht="57.75" customHeight="1">
      <c r="A10" s="197"/>
      <c r="B10" s="197"/>
      <c r="C10" s="157" t="s">
        <v>192</v>
      </c>
      <c r="D10" s="157" t="s">
        <v>193</v>
      </c>
      <c r="E10" s="199"/>
      <c r="F10" s="157" t="s">
        <v>192</v>
      </c>
      <c r="G10" s="157" t="s">
        <v>193</v>
      </c>
      <c r="H10" s="199"/>
      <c r="I10" s="157" t="s">
        <v>192</v>
      </c>
      <c r="J10" s="157" t="s">
        <v>193</v>
      </c>
    </row>
    <row r="11" spans="1:10" s="167" customFormat="1" ht="15.75">
      <c r="A11" s="166">
        <v>1</v>
      </c>
      <c r="B11" s="166">
        <v>2</v>
      </c>
      <c r="C11" s="158">
        <v>3</v>
      </c>
      <c r="D11" s="158">
        <v>4</v>
      </c>
      <c r="E11" s="166">
        <v>5</v>
      </c>
      <c r="F11" s="158">
        <v>6</v>
      </c>
      <c r="G11" s="158">
        <v>7</v>
      </c>
      <c r="H11" s="166">
        <v>8</v>
      </c>
      <c r="I11" s="158">
        <v>9</v>
      </c>
      <c r="J11" s="158">
        <v>10</v>
      </c>
    </row>
    <row r="12" spans="1:10" ht="33.75" customHeight="1">
      <c r="A12" s="163" t="s">
        <v>150</v>
      </c>
      <c r="B12" s="119">
        <f>C12+D12</f>
        <v>8200</v>
      </c>
      <c r="C12" s="119">
        <v>8200</v>
      </c>
      <c r="D12" s="159"/>
      <c r="E12" s="119">
        <v>8211</v>
      </c>
      <c r="F12" s="119">
        <f>E12</f>
        <v>8211</v>
      </c>
      <c r="G12" s="159"/>
      <c r="H12" s="119">
        <v>8211</v>
      </c>
      <c r="I12" s="119">
        <f>H12</f>
        <v>8211</v>
      </c>
      <c r="J12" s="159"/>
    </row>
    <row r="13" spans="1:10" ht="33.75" customHeight="1">
      <c r="A13" s="163" t="s">
        <v>151</v>
      </c>
      <c r="B13" s="119">
        <f t="shared" ref="B13:B29" si="0">C13+D13</f>
        <v>36000</v>
      </c>
      <c r="C13" s="119">
        <v>36000</v>
      </c>
      <c r="D13" s="159"/>
      <c r="E13" s="119">
        <v>36059</v>
      </c>
      <c r="F13" s="119">
        <f t="shared" ref="F13:F27" si="1">E13</f>
        <v>36059</v>
      </c>
      <c r="G13" s="159"/>
      <c r="H13" s="119">
        <v>36059</v>
      </c>
      <c r="I13" s="119">
        <f t="shared" ref="I13:I27" si="2">H13</f>
        <v>36059</v>
      </c>
      <c r="J13" s="159"/>
    </row>
    <row r="14" spans="1:10" ht="33.75" customHeight="1">
      <c r="A14" s="163" t="s">
        <v>152</v>
      </c>
      <c r="B14" s="119">
        <f t="shared" si="0"/>
        <v>16500</v>
      </c>
      <c r="C14" s="119">
        <v>16500</v>
      </c>
      <c r="D14" s="159"/>
      <c r="E14" s="119">
        <v>16571</v>
      </c>
      <c r="F14" s="119">
        <f t="shared" si="1"/>
        <v>16571</v>
      </c>
      <c r="G14" s="159"/>
      <c r="H14" s="119">
        <v>16571</v>
      </c>
      <c r="I14" s="119">
        <f t="shared" si="2"/>
        <v>16571</v>
      </c>
      <c r="J14" s="159"/>
    </row>
    <row r="15" spans="1:10" ht="33.75" customHeight="1">
      <c r="A15" s="163" t="s">
        <v>153</v>
      </c>
      <c r="B15" s="119">
        <f t="shared" si="0"/>
        <v>19200</v>
      </c>
      <c r="C15" s="119">
        <v>19200</v>
      </c>
      <c r="D15" s="159"/>
      <c r="E15" s="119">
        <v>19212</v>
      </c>
      <c r="F15" s="119">
        <f t="shared" si="1"/>
        <v>19212</v>
      </c>
      <c r="G15" s="159"/>
      <c r="H15" s="119">
        <v>19212</v>
      </c>
      <c r="I15" s="119">
        <f t="shared" si="2"/>
        <v>19212</v>
      </c>
      <c r="J15" s="159"/>
    </row>
    <row r="16" spans="1:10" ht="33.75" customHeight="1">
      <c r="A16" s="163" t="s">
        <v>154</v>
      </c>
      <c r="B16" s="119">
        <f t="shared" si="0"/>
        <v>8200</v>
      </c>
      <c r="C16" s="119">
        <v>8200</v>
      </c>
      <c r="D16" s="159"/>
      <c r="E16" s="119">
        <v>8187</v>
      </c>
      <c r="F16" s="119">
        <f t="shared" si="1"/>
        <v>8187</v>
      </c>
      <c r="G16" s="159"/>
      <c r="H16" s="119">
        <v>8187</v>
      </c>
      <c r="I16" s="119">
        <f t="shared" si="2"/>
        <v>8187</v>
      </c>
      <c r="J16" s="159"/>
    </row>
    <row r="17" spans="1:10" ht="33.75" customHeight="1">
      <c r="A17" s="163" t="s">
        <v>155</v>
      </c>
      <c r="B17" s="119">
        <f t="shared" si="0"/>
        <v>31800</v>
      </c>
      <c r="C17" s="119">
        <v>31800</v>
      </c>
      <c r="D17" s="159"/>
      <c r="E17" s="119">
        <v>31889</v>
      </c>
      <c r="F17" s="119">
        <f t="shared" si="1"/>
        <v>31889</v>
      </c>
      <c r="G17" s="159"/>
      <c r="H17" s="119">
        <v>31889</v>
      </c>
      <c r="I17" s="119">
        <f t="shared" si="2"/>
        <v>31889</v>
      </c>
      <c r="J17" s="159"/>
    </row>
    <row r="18" spans="1:10" ht="33.75" customHeight="1">
      <c r="A18" s="163" t="s">
        <v>156</v>
      </c>
      <c r="B18" s="119">
        <f t="shared" si="0"/>
        <v>27300</v>
      </c>
      <c r="C18" s="119">
        <v>27300</v>
      </c>
      <c r="D18" s="159"/>
      <c r="E18" s="119">
        <v>27295</v>
      </c>
      <c r="F18" s="119">
        <f t="shared" si="1"/>
        <v>27295</v>
      </c>
      <c r="G18" s="159"/>
      <c r="H18" s="119">
        <v>27295</v>
      </c>
      <c r="I18" s="119">
        <f t="shared" si="2"/>
        <v>27295</v>
      </c>
      <c r="J18" s="159"/>
    </row>
    <row r="19" spans="1:10" ht="33.75" customHeight="1">
      <c r="A19" s="163" t="s">
        <v>157</v>
      </c>
      <c r="B19" s="119">
        <f t="shared" si="0"/>
        <v>39500</v>
      </c>
      <c r="C19" s="119">
        <v>39500</v>
      </c>
      <c r="D19" s="159"/>
      <c r="E19" s="119">
        <v>39514</v>
      </c>
      <c r="F19" s="119">
        <f t="shared" si="1"/>
        <v>39514</v>
      </c>
      <c r="G19" s="159"/>
      <c r="H19" s="119">
        <v>39514</v>
      </c>
      <c r="I19" s="119">
        <f t="shared" si="2"/>
        <v>39514</v>
      </c>
      <c r="J19" s="159"/>
    </row>
    <row r="20" spans="1:10" ht="33.75" customHeight="1">
      <c r="A20" s="117" t="s">
        <v>158</v>
      </c>
      <c r="B20" s="119">
        <f t="shared" si="0"/>
        <v>25800</v>
      </c>
      <c r="C20" s="119">
        <f>15100+10700</f>
        <v>25800</v>
      </c>
      <c r="D20" s="159"/>
      <c r="E20" s="119">
        <v>15089</v>
      </c>
      <c r="F20" s="119">
        <f t="shared" si="1"/>
        <v>15089</v>
      </c>
      <c r="G20" s="159"/>
      <c r="H20" s="119">
        <v>15089</v>
      </c>
      <c r="I20" s="119">
        <f t="shared" si="2"/>
        <v>15089</v>
      </c>
      <c r="J20" s="159"/>
    </row>
    <row r="21" spans="1:10" ht="33.75" customHeight="1">
      <c r="A21" s="117" t="s">
        <v>159</v>
      </c>
      <c r="B21" s="119">
        <f t="shared" si="0"/>
        <v>12100</v>
      </c>
      <c r="C21" s="119">
        <v>12100</v>
      </c>
      <c r="D21" s="159"/>
      <c r="E21" s="119">
        <v>12178</v>
      </c>
      <c r="F21" s="119">
        <f t="shared" si="1"/>
        <v>12178</v>
      </c>
      <c r="G21" s="159"/>
      <c r="H21" s="119">
        <v>12178</v>
      </c>
      <c r="I21" s="119">
        <f t="shared" si="2"/>
        <v>12178</v>
      </c>
      <c r="J21" s="159"/>
    </row>
    <row r="22" spans="1:10" ht="33.75" customHeight="1">
      <c r="A22" s="117" t="s">
        <v>160</v>
      </c>
      <c r="B22" s="119">
        <f t="shared" si="0"/>
        <v>28800</v>
      </c>
      <c r="C22" s="119">
        <v>28800</v>
      </c>
      <c r="D22" s="159"/>
      <c r="E22" s="119">
        <v>28800</v>
      </c>
      <c r="F22" s="119">
        <f t="shared" si="1"/>
        <v>28800</v>
      </c>
      <c r="G22" s="159"/>
      <c r="H22" s="119">
        <v>28800</v>
      </c>
      <c r="I22" s="119">
        <f t="shared" si="2"/>
        <v>28800</v>
      </c>
      <c r="J22" s="159"/>
    </row>
    <row r="23" spans="1:10" ht="33.75" customHeight="1">
      <c r="A23" s="117" t="s">
        <v>161</v>
      </c>
      <c r="B23" s="119">
        <f t="shared" si="0"/>
        <v>26100</v>
      </c>
      <c r="C23" s="119">
        <v>26100</v>
      </c>
      <c r="D23" s="159"/>
      <c r="E23" s="119">
        <v>26143</v>
      </c>
      <c r="F23" s="119">
        <f t="shared" si="1"/>
        <v>26143</v>
      </c>
      <c r="G23" s="159"/>
      <c r="H23" s="119">
        <v>26143</v>
      </c>
      <c r="I23" s="119">
        <f t="shared" si="2"/>
        <v>26143</v>
      </c>
      <c r="J23" s="159"/>
    </row>
    <row r="24" spans="1:10" ht="33.75" customHeight="1">
      <c r="A24" s="117" t="s">
        <v>162</v>
      </c>
      <c r="B24" s="119">
        <f t="shared" si="0"/>
        <v>8500</v>
      </c>
      <c r="C24" s="119">
        <v>8500</v>
      </c>
      <c r="D24" s="159"/>
      <c r="E24" s="119">
        <v>8593</v>
      </c>
      <c r="F24" s="119">
        <f t="shared" si="1"/>
        <v>8593</v>
      </c>
      <c r="G24" s="159"/>
      <c r="H24" s="119">
        <v>8593</v>
      </c>
      <c r="I24" s="119">
        <f t="shared" si="2"/>
        <v>8593</v>
      </c>
      <c r="J24" s="159"/>
    </row>
    <row r="25" spans="1:10" ht="33.75" customHeight="1">
      <c r="A25" s="117" t="s">
        <v>163</v>
      </c>
      <c r="B25" s="119">
        <f t="shared" si="0"/>
        <v>59900</v>
      </c>
      <c r="C25" s="119">
        <v>59900</v>
      </c>
      <c r="D25" s="159"/>
      <c r="E25" s="119">
        <v>61450</v>
      </c>
      <c r="F25" s="119">
        <f t="shared" si="1"/>
        <v>61450</v>
      </c>
      <c r="G25" s="159"/>
      <c r="H25" s="119">
        <v>61450</v>
      </c>
      <c r="I25" s="119">
        <f t="shared" si="2"/>
        <v>61450</v>
      </c>
      <c r="J25" s="159"/>
    </row>
    <row r="26" spans="1:10" ht="33.75" customHeight="1">
      <c r="A26" s="117" t="s">
        <v>164</v>
      </c>
      <c r="B26" s="119">
        <f t="shared" si="0"/>
        <v>21700</v>
      </c>
      <c r="C26" s="119">
        <v>21700</v>
      </c>
      <c r="D26" s="159"/>
      <c r="E26" s="119">
        <v>21711</v>
      </c>
      <c r="F26" s="119">
        <f t="shared" si="1"/>
        <v>21711</v>
      </c>
      <c r="G26" s="159"/>
      <c r="H26" s="119">
        <v>21711</v>
      </c>
      <c r="I26" s="119">
        <f t="shared" si="2"/>
        <v>21711</v>
      </c>
      <c r="J26" s="159"/>
    </row>
    <row r="27" spans="1:10" ht="33.75" customHeight="1">
      <c r="A27" s="117" t="s">
        <v>165</v>
      </c>
      <c r="B27" s="119">
        <f t="shared" si="0"/>
        <v>28600</v>
      </c>
      <c r="C27" s="119">
        <v>28600</v>
      </c>
      <c r="D27" s="159"/>
      <c r="E27" s="119">
        <v>28594</v>
      </c>
      <c r="F27" s="119">
        <f t="shared" si="1"/>
        <v>28594</v>
      </c>
      <c r="G27" s="159"/>
      <c r="H27" s="119">
        <v>28594</v>
      </c>
      <c r="I27" s="119">
        <f t="shared" si="2"/>
        <v>28594</v>
      </c>
      <c r="J27" s="159"/>
    </row>
    <row r="28" spans="1:10" ht="33.75" customHeight="1">
      <c r="A28" s="164" t="s">
        <v>166</v>
      </c>
      <c r="B28" s="119">
        <f t="shared" si="0"/>
        <v>12800</v>
      </c>
      <c r="C28" s="119"/>
      <c r="D28" s="119">
        <v>12800</v>
      </c>
      <c r="E28" s="119">
        <v>12818</v>
      </c>
      <c r="F28" s="119"/>
      <c r="G28" s="119">
        <f>E28</f>
        <v>12818</v>
      </c>
      <c r="H28" s="119">
        <v>12818</v>
      </c>
      <c r="I28" s="119"/>
      <c r="J28" s="119">
        <f>H28</f>
        <v>12818</v>
      </c>
    </row>
    <row r="29" spans="1:10" ht="33.75" customHeight="1">
      <c r="A29" s="164" t="s">
        <v>167</v>
      </c>
      <c r="B29" s="119">
        <f t="shared" si="0"/>
        <v>5200</v>
      </c>
      <c r="C29" s="119"/>
      <c r="D29" s="119">
        <v>5200</v>
      </c>
      <c r="E29" s="119">
        <v>3671</v>
      </c>
      <c r="F29" s="119"/>
      <c r="G29" s="119">
        <f>E29</f>
        <v>3671</v>
      </c>
      <c r="H29" s="119">
        <v>3671</v>
      </c>
      <c r="I29" s="119"/>
      <c r="J29" s="119">
        <f>H29</f>
        <v>3671</v>
      </c>
    </row>
    <row r="30" spans="1:10" ht="30" customHeight="1">
      <c r="A30" s="165" t="s">
        <v>170</v>
      </c>
      <c r="B30" s="160">
        <f t="shared" ref="B30:J30" si="3">SUM(B12:B29)</f>
        <v>416200</v>
      </c>
      <c r="C30" s="160">
        <f t="shared" si="3"/>
        <v>398200</v>
      </c>
      <c r="D30" s="160">
        <f t="shared" si="3"/>
        <v>18000</v>
      </c>
      <c r="E30" s="160">
        <f t="shared" si="3"/>
        <v>405985</v>
      </c>
      <c r="F30" s="160">
        <f t="shared" si="3"/>
        <v>389496</v>
      </c>
      <c r="G30" s="160">
        <f t="shared" si="3"/>
        <v>16489</v>
      </c>
      <c r="H30" s="160">
        <f t="shared" si="3"/>
        <v>405985</v>
      </c>
      <c r="I30" s="160">
        <f t="shared" si="3"/>
        <v>389496</v>
      </c>
      <c r="J30" s="160">
        <f t="shared" si="3"/>
        <v>16489</v>
      </c>
    </row>
    <row r="31" spans="1:10">
      <c r="B31" s="162"/>
      <c r="E31" s="162"/>
      <c r="H31" s="162"/>
    </row>
    <row r="32" spans="1:10">
      <c r="E32" s="162"/>
    </row>
  </sheetData>
  <mergeCells count="15">
    <mergeCell ref="E8:G8"/>
    <mergeCell ref="H8:J8"/>
    <mergeCell ref="I6:J6"/>
    <mergeCell ref="I1:J1"/>
    <mergeCell ref="I2:J2"/>
    <mergeCell ref="A4:J4"/>
    <mergeCell ref="A7:A10"/>
    <mergeCell ref="B9:B10"/>
    <mergeCell ref="C9:D9"/>
    <mergeCell ref="E9:E10"/>
    <mergeCell ref="F9:G9"/>
    <mergeCell ref="H9:H10"/>
    <mergeCell ref="I9:J9"/>
    <mergeCell ref="B7:J7"/>
    <mergeCell ref="B8:D8"/>
  </mergeCells>
  <pageMargins left="0.39370078740157483" right="0.39370078740157483" top="0.78740157480314965" bottom="0.39370078740157483" header="0.51181102362204722" footer="0.51181102362204722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21" sqref="B21"/>
    </sheetView>
  </sheetViews>
  <sheetFormatPr defaultRowHeight="12.75"/>
  <cols>
    <col min="1" max="1" width="56.140625" style="110" customWidth="1"/>
    <col min="2" max="2" width="20.28515625" style="110" customWidth="1"/>
    <col min="3" max="4" width="15" style="110" customWidth="1"/>
    <col min="5" max="16384" width="9.140625" style="110"/>
  </cols>
  <sheetData>
    <row r="1" spans="1:4" ht="15.75">
      <c r="A1" s="109"/>
      <c r="B1" s="109"/>
      <c r="C1" s="192" t="s">
        <v>184</v>
      </c>
      <c r="D1" s="192"/>
    </row>
    <row r="2" spans="1:4" ht="15.75">
      <c r="A2" s="109"/>
      <c r="B2" s="109"/>
      <c r="C2" s="192" t="s">
        <v>171</v>
      </c>
      <c r="D2" s="192"/>
    </row>
    <row r="3" spans="1:4" ht="59.25" customHeight="1">
      <c r="A3" s="205" t="s">
        <v>185</v>
      </c>
      <c r="B3" s="205"/>
      <c r="C3" s="205"/>
      <c r="D3" s="205"/>
    </row>
    <row r="4" spans="1:4" ht="15.75">
      <c r="A4" s="109"/>
      <c r="B4" s="109"/>
      <c r="C4" s="206" t="s">
        <v>76</v>
      </c>
      <c r="D4" s="206"/>
    </row>
    <row r="5" spans="1:4" ht="7.5" customHeight="1">
      <c r="A5" s="201" t="s">
        <v>149</v>
      </c>
      <c r="B5" s="201" t="s">
        <v>172</v>
      </c>
      <c r="C5" s="201" t="s">
        <v>186</v>
      </c>
      <c r="D5" s="201" t="s">
        <v>187</v>
      </c>
    </row>
    <row r="6" spans="1:4" ht="5.25" customHeight="1">
      <c r="A6" s="202"/>
      <c r="B6" s="202"/>
      <c r="C6" s="202"/>
      <c r="D6" s="202"/>
    </row>
    <row r="7" spans="1:4" ht="0.75" customHeight="1">
      <c r="A7" s="203"/>
      <c r="B7" s="203"/>
      <c r="C7" s="203"/>
      <c r="D7" s="203"/>
    </row>
    <row r="8" spans="1:4" ht="8.25" customHeight="1">
      <c r="A8" s="204"/>
      <c r="B8" s="204"/>
      <c r="C8" s="204"/>
      <c r="D8" s="204"/>
    </row>
    <row r="9" spans="1:4" ht="15.75">
      <c r="A9" s="118">
        <v>1</v>
      </c>
      <c r="B9" s="118">
        <v>2</v>
      </c>
      <c r="C9" s="118">
        <v>3</v>
      </c>
      <c r="D9" s="118">
        <v>4</v>
      </c>
    </row>
    <row r="10" spans="1:4" ht="15.75">
      <c r="A10" s="116" t="s">
        <v>168</v>
      </c>
      <c r="B10" s="119">
        <v>81300</v>
      </c>
      <c r="C10" s="119">
        <f>B10</f>
        <v>81300</v>
      </c>
      <c r="D10" s="119">
        <f>C10</f>
        <v>81300</v>
      </c>
    </row>
    <row r="11" spans="1:4" ht="35.25" customHeight="1">
      <c r="A11" s="117" t="s">
        <v>169</v>
      </c>
      <c r="B11" s="119">
        <v>30000</v>
      </c>
      <c r="C11" s="119">
        <f>94015-C10</f>
        <v>12715</v>
      </c>
      <c r="D11" s="119">
        <f>94015-D10</f>
        <v>12715</v>
      </c>
    </row>
    <row r="12" spans="1:4" ht="15.75">
      <c r="A12" s="115" t="s">
        <v>170</v>
      </c>
      <c r="B12" s="121">
        <f>SUM(B10:B11)</f>
        <v>111300</v>
      </c>
      <c r="C12" s="121">
        <f>SUM(C10:C11)</f>
        <v>94015</v>
      </c>
      <c r="D12" s="121">
        <f>SUM(D10:D11)</f>
        <v>94015</v>
      </c>
    </row>
  </sheetData>
  <mergeCells count="8">
    <mergeCell ref="B5:B8"/>
    <mergeCell ref="C1:D1"/>
    <mergeCell ref="C2:D2"/>
    <mergeCell ref="A3:D3"/>
    <mergeCell ref="C4:D4"/>
    <mergeCell ref="A5:A8"/>
    <mergeCell ref="C5:C8"/>
    <mergeCell ref="D5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D18" sqref="D18"/>
    </sheetView>
  </sheetViews>
  <sheetFormatPr defaultRowHeight="12.75"/>
  <cols>
    <col min="1" max="1" width="56.140625" style="110" customWidth="1"/>
    <col min="2" max="2" width="20.28515625" style="110" customWidth="1"/>
    <col min="3" max="4" width="15" style="110" customWidth="1"/>
    <col min="5" max="16384" width="9.140625" style="110"/>
  </cols>
  <sheetData>
    <row r="1" spans="1:4" ht="15.75">
      <c r="A1" s="109"/>
      <c r="B1" s="109"/>
      <c r="C1" s="192" t="s">
        <v>184</v>
      </c>
      <c r="D1" s="192"/>
    </row>
    <row r="2" spans="1:4" ht="15.75">
      <c r="A2" s="109"/>
      <c r="B2" s="109"/>
      <c r="C2" s="192" t="s">
        <v>171</v>
      </c>
      <c r="D2" s="192"/>
    </row>
    <row r="3" spans="1:4" ht="76.5" customHeight="1">
      <c r="A3" s="205" t="s">
        <v>188</v>
      </c>
      <c r="B3" s="205"/>
      <c r="C3" s="205"/>
      <c r="D3" s="205"/>
    </row>
    <row r="4" spans="1:4" ht="15.75">
      <c r="A4" s="109"/>
      <c r="B4" s="109"/>
      <c r="C4" s="206" t="s">
        <v>76</v>
      </c>
      <c r="D4" s="206"/>
    </row>
    <row r="5" spans="1:4" ht="7.5" customHeight="1">
      <c r="A5" s="201" t="s">
        <v>149</v>
      </c>
      <c r="B5" s="201" t="s">
        <v>172</v>
      </c>
      <c r="C5" s="201" t="s">
        <v>186</v>
      </c>
      <c r="D5" s="201" t="s">
        <v>187</v>
      </c>
    </row>
    <row r="6" spans="1:4" ht="5.25" customHeight="1">
      <c r="A6" s="202"/>
      <c r="B6" s="202"/>
      <c r="C6" s="202"/>
      <c r="D6" s="202"/>
    </row>
    <row r="7" spans="1:4" ht="0.75" customHeight="1">
      <c r="A7" s="203"/>
      <c r="B7" s="203"/>
      <c r="C7" s="203"/>
      <c r="D7" s="203"/>
    </row>
    <row r="8" spans="1:4" ht="8.25" customHeight="1">
      <c r="A8" s="204"/>
      <c r="B8" s="204"/>
      <c r="C8" s="204"/>
      <c r="D8" s="204"/>
    </row>
    <row r="9" spans="1:4" ht="15.75">
      <c r="A9" s="118">
        <v>1</v>
      </c>
      <c r="B9" s="118">
        <v>2</v>
      </c>
      <c r="C9" s="118">
        <v>3</v>
      </c>
      <c r="D9" s="118">
        <v>4</v>
      </c>
    </row>
    <row r="10" spans="1:4" ht="20.25" customHeight="1">
      <c r="A10" s="117" t="s">
        <v>174</v>
      </c>
      <c r="B10" s="120">
        <v>0</v>
      </c>
      <c r="C10" s="120">
        <v>93135.7</v>
      </c>
      <c r="D10" s="120">
        <v>97046.9</v>
      </c>
    </row>
    <row r="11" spans="1:4" ht="15.75">
      <c r="A11" s="115" t="s">
        <v>170</v>
      </c>
      <c r="B11" s="121">
        <f>SUM(B10:B10)</f>
        <v>0</v>
      </c>
      <c r="C11" s="121">
        <f>C10</f>
        <v>93135.7</v>
      </c>
      <c r="D11" s="121">
        <f>D10</f>
        <v>97046.9</v>
      </c>
    </row>
  </sheetData>
  <mergeCells count="8">
    <mergeCell ref="C1:D1"/>
    <mergeCell ref="C2:D2"/>
    <mergeCell ref="A3:D3"/>
    <mergeCell ref="C4:D4"/>
    <mergeCell ref="A5:A8"/>
    <mergeCell ref="B5:B8"/>
    <mergeCell ref="C5:C8"/>
    <mergeCell ref="D5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15</vt:lpstr>
      <vt:lpstr>Приложение 15.1 правки</vt:lpstr>
      <vt:lpstr>Приложение 16 табл.62</vt:lpstr>
      <vt:lpstr>Приложение 16 таблица N</vt:lpstr>
      <vt:lpstr>Приложение 16 </vt:lpstr>
      <vt:lpstr>'Приложение 15.1 правки'!Заголовки_для_печати</vt:lpstr>
      <vt:lpstr>'Приложение 16 табл.62'!Заголовки_для_печати</vt:lpstr>
      <vt:lpstr>'Приложение 15'!Область_печати</vt:lpstr>
      <vt:lpstr>'Приложение 15.1 правки'!Область_печати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Сергеевна Соловьева</dc:creator>
  <cp:lastModifiedBy>gmp</cp:lastModifiedBy>
  <cp:lastPrinted>2019-12-15T07:52:57Z</cp:lastPrinted>
  <dcterms:created xsi:type="dcterms:W3CDTF">2015-02-06T04:03:19Z</dcterms:created>
  <dcterms:modified xsi:type="dcterms:W3CDTF">2019-12-15T07:53:00Z</dcterms:modified>
</cp:coreProperties>
</file>